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1140" windowWidth="23250" windowHeight="11970" tabRatio="611"/>
  </bookViews>
  <sheets>
    <sheet name="по новой классификации" sheetId="4" r:id="rId1"/>
  </sheets>
  <definedNames>
    <definedName name="_xlnm._FilterDatabase" localSheetId="0" hidden="1">'по новой классификации'!$B$16:$E$667</definedName>
    <definedName name="_xlnm.Print_Titles" localSheetId="0">'по новой классификации'!$15:$15</definedName>
    <definedName name="_xlnm.Print_Area" localSheetId="0">'по новой классификации'!$A$1:$I$670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04" i="4" l="1"/>
  <c r="G104" i="4"/>
  <c r="G427" i="4" l="1"/>
  <c r="H358" i="4"/>
  <c r="H461" i="4" l="1"/>
  <c r="H460" i="4" s="1"/>
  <c r="H64" i="4"/>
  <c r="I21" i="4" l="1"/>
  <c r="I23" i="4"/>
  <c r="I39" i="4"/>
  <c r="I53" i="4"/>
  <c r="I55" i="4"/>
  <c r="I65" i="4"/>
  <c r="I66" i="4"/>
  <c r="I67" i="4"/>
  <c r="I80" i="4"/>
  <c r="I81" i="4"/>
  <c r="I90" i="4"/>
  <c r="I99" i="4"/>
  <c r="I112" i="4"/>
  <c r="I114" i="4"/>
  <c r="I115" i="4"/>
  <c r="I117" i="4"/>
  <c r="I130" i="4"/>
  <c r="I136" i="4"/>
  <c r="I139" i="4"/>
  <c r="I142" i="4"/>
  <c r="I143" i="4"/>
  <c r="I151" i="4"/>
  <c r="I155" i="4"/>
  <c r="I156" i="4"/>
  <c r="I158" i="4"/>
  <c r="I160" i="4"/>
  <c r="I165" i="4"/>
  <c r="I168" i="4"/>
  <c r="I179" i="4"/>
  <c r="I183" i="4"/>
  <c r="I188" i="4"/>
  <c r="I203" i="4"/>
  <c r="I205" i="4"/>
  <c r="I207" i="4"/>
  <c r="I216" i="4"/>
  <c r="I232" i="4"/>
  <c r="I239" i="4"/>
  <c r="I256" i="4"/>
  <c r="I266" i="4"/>
  <c r="I276" i="4"/>
  <c r="I278" i="4"/>
  <c r="I280" i="4"/>
  <c r="I286" i="4"/>
  <c r="I296" i="4"/>
  <c r="I298" i="4"/>
  <c r="I306" i="4"/>
  <c r="I312" i="4"/>
  <c r="I321" i="4"/>
  <c r="I323" i="4"/>
  <c r="I325" i="4"/>
  <c r="I328" i="4"/>
  <c r="I329" i="4"/>
  <c r="I330" i="4"/>
  <c r="I332" i="4"/>
  <c r="I351" i="4"/>
  <c r="I359" i="4"/>
  <c r="I366" i="4"/>
  <c r="I368" i="4"/>
  <c r="I372" i="4"/>
  <c r="I380" i="4"/>
  <c r="I381" i="4"/>
  <c r="I382" i="4"/>
  <c r="I394" i="4"/>
  <c r="I405" i="4"/>
  <c r="I410" i="4"/>
  <c r="I415" i="4"/>
  <c r="I416" i="4"/>
  <c r="I417" i="4"/>
  <c r="I420" i="4"/>
  <c r="I421" i="4"/>
  <c r="I423" i="4"/>
  <c r="I424" i="4"/>
  <c r="I425" i="4"/>
  <c r="I427" i="4"/>
  <c r="I430" i="4"/>
  <c r="I434" i="4"/>
  <c r="I438" i="4"/>
  <c r="I439" i="4"/>
  <c r="I441" i="4"/>
  <c r="I443" i="4"/>
  <c r="I445" i="4"/>
  <c r="I447" i="4"/>
  <c r="I449" i="4"/>
  <c r="I453" i="4"/>
  <c r="I454" i="4"/>
  <c r="I455" i="4"/>
  <c r="I459" i="4"/>
  <c r="I466" i="4"/>
  <c r="I467" i="4"/>
  <c r="I468" i="4"/>
  <c r="I470" i="4"/>
  <c r="I471" i="4"/>
  <c r="I472" i="4"/>
  <c r="I475" i="4"/>
  <c r="I476" i="4"/>
  <c r="I493" i="4"/>
  <c r="I495" i="4"/>
  <c r="I500" i="4"/>
  <c r="I502" i="4"/>
  <c r="I508" i="4"/>
  <c r="I511" i="4"/>
  <c r="I515" i="4"/>
  <c r="I561" i="4"/>
  <c r="I562" i="4"/>
  <c r="I564" i="4"/>
  <c r="I574" i="4"/>
  <c r="I576" i="4"/>
  <c r="I577" i="4"/>
  <c r="I579" i="4"/>
  <c r="I581" i="4"/>
  <c r="I600" i="4"/>
  <c r="I601" i="4"/>
  <c r="I608" i="4"/>
  <c r="I626" i="4"/>
  <c r="I645" i="4"/>
  <c r="I648" i="4"/>
  <c r="I650" i="4"/>
  <c r="I659" i="4"/>
  <c r="H666" i="4"/>
  <c r="H662" i="4"/>
  <c r="H657" i="4"/>
  <c r="H653" i="4"/>
  <c r="H649" i="4"/>
  <c r="H646" i="4"/>
  <c r="H644" i="4"/>
  <c r="H640" i="4"/>
  <c r="H635" i="4"/>
  <c r="H631" i="4"/>
  <c r="H627" i="4"/>
  <c r="H625" i="4"/>
  <c r="H622" i="4"/>
  <c r="H619" i="4"/>
  <c r="H617" i="4"/>
  <c r="H613" i="4"/>
  <c r="H610" i="4"/>
  <c r="H604" i="4"/>
  <c r="H599" i="4"/>
  <c r="H595" i="4"/>
  <c r="H591" i="4"/>
  <c r="H588" i="4"/>
  <c r="H587" i="4" s="1"/>
  <c r="H585" i="4"/>
  <c r="H582" i="4"/>
  <c r="H580" i="4"/>
  <c r="H578" i="4"/>
  <c r="H573" i="4"/>
  <c r="H568" i="4"/>
  <c r="H563" i="4"/>
  <c r="H559" i="4"/>
  <c r="H555" i="4"/>
  <c r="H550" i="4"/>
  <c r="H548" i="4"/>
  <c r="H543" i="4"/>
  <c r="H542" i="4" s="1"/>
  <c r="H541" i="4" s="1"/>
  <c r="H539" i="4"/>
  <c r="H535" i="4"/>
  <c r="H531" i="4"/>
  <c r="H526" i="4"/>
  <c r="H523" i="4"/>
  <c r="H519" i="4"/>
  <c r="H516" i="4"/>
  <c r="H514" i="4"/>
  <c r="H510" i="4"/>
  <c r="H506" i="4"/>
  <c r="H503" i="4"/>
  <c r="H501" i="4"/>
  <c r="H497" i="4"/>
  <c r="H494" i="4"/>
  <c r="H491" i="4"/>
  <c r="H486" i="4"/>
  <c r="H482" i="4"/>
  <c r="H477" i="4"/>
  <c r="H473" i="4"/>
  <c r="H469" i="4"/>
  <c r="H465" i="4"/>
  <c r="H456" i="4"/>
  <c r="H452" i="4"/>
  <c r="H448" i="4"/>
  <c r="H446" i="4"/>
  <c r="H444" i="4"/>
  <c r="H442" i="4"/>
  <c r="H440" i="4"/>
  <c r="H436" i="4"/>
  <c r="H433" i="4"/>
  <c r="H431" i="4"/>
  <c r="H428" i="4"/>
  <c r="H426" i="4"/>
  <c r="H422" i="4"/>
  <c r="H418" i="4"/>
  <c r="H414" i="4"/>
  <c r="H409" i="4"/>
  <c r="H404" i="4"/>
  <c r="H400" i="4"/>
  <c r="H393" i="4"/>
  <c r="H388" i="4"/>
  <c r="H385" i="4"/>
  <c r="H379" i="4"/>
  <c r="H376" i="4"/>
  <c r="H373" i="4"/>
  <c r="H369" i="4"/>
  <c r="H367" i="4"/>
  <c r="H365" i="4"/>
  <c r="H362" i="4"/>
  <c r="H360" i="4"/>
  <c r="H355" i="4"/>
  <c r="H350" i="4"/>
  <c r="H345" i="4"/>
  <c r="H342" i="4"/>
  <c r="H339" i="4"/>
  <c r="H334" i="4"/>
  <c r="H333" i="4" s="1"/>
  <c r="H331" i="4"/>
  <c r="H327" i="4"/>
  <c r="H324" i="4"/>
  <c r="H322" i="4"/>
  <c r="H318" i="4"/>
  <c r="H313" i="4"/>
  <c r="H310" i="4"/>
  <c r="H307" i="4"/>
  <c r="H305" i="4"/>
  <c r="H302" i="4"/>
  <c r="H300" i="4"/>
  <c r="H293" i="4"/>
  <c r="H288" i="4"/>
  <c r="H285" i="4"/>
  <c r="H282" i="4"/>
  <c r="H281" i="4" s="1"/>
  <c r="H279" i="4"/>
  <c r="H277" i="4"/>
  <c r="H274" i="4"/>
  <c r="H271" i="4"/>
  <c r="H267" i="4"/>
  <c r="H264" i="4"/>
  <c r="H262" i="4"/>
  <c r="H260" i="4"/>
  <c r="H252" i="4"/>
  <c r="H248" i="4"/>
  <c r="H246" i="4"/>
  <c r="H244" i="4"/>
  <c r="H242" i="4"/>
  <c r="H240" i="4"/>
  <c r="H237" i="4"/>
  <c r="H235" i="4"/>
  <c r="H231" i="4"/>
  <c r="H229" i="4"/>
  <c r="H227" i="4"/>
  <c r="H223" i="4"/>
  <c r="H218" i="4"/>
  <c r="H215" i="4"/>
  <c r="H210" i="4"/>
  <c r="H206" i="4"/>
  <c r="H204" i="4"/>
  <c r="H202" i="4"/>
  <c r="H200" i="4"/>
  <c r="H198" i="4"/>
  <c r="H195" i="4"/>
  <c r="H191" i="4"/>
  <c r="H185" i="4"/>
  <c r="H182" i="4"/>
  <c r="H180" i="4"/>
  <c r="H176" i="4"/>
  <c r="H171" i="4"/>
  <c r="H167" i="4"/>
  <c r="H164" i="4"/>
  <c r="H159" i="4"/>
  <c r="H157" i="4"/>
  <c r="H153" i="4"/>
  <c r="H150" i="4"/>
  <c r="H148" i="4"/>
  <c r="H144" i="4"/>
  <c r="H141" i="4"/>
  <c r="H138" i="4"/>
  <c r="H134" i="4"/>
  <c r="H129" i="4"/>
  <c r="H126" i="4"/>
  <c r="H123" i="4"/>
  <c r="H121" i="4"/>
  <c r="H119" i="4"/>
  <c r="H116" i="4"/>
  <c r="H113" i="4"/>
  <c r="H111" i="4"/>
  <c r="H109" i="4"/>
  <c r="H107" i="4"/>
  <c r="H105" i="4"/>
  <c r="H102" i="4"/>
  <c r="H100" i="4"/>
  <c r="H97" i="4"/>
  <c r="H93" i="4"/>
  <c r="H91" i="4"/>
  <c r="H89" i="4"/>
  <c r="H87" i="4"/>
  <c r="H85" i="4"/>
  <c r="H83" i="4"/>
  <c r="H77" i="4"/>
  <c r="H75" i="4"/>
  <c r="H71" i="4"/>
  <c r="H68" i="4"/>
  <c r="H61" i="4"/>
  <c r="H56" i="4"/>
  <c r="H52" i="4"/>
  <c r="H46" i="4"/>
  <c r="H44" i="4"/>
  <c r="H41" i="4"/>
  <c r="H38" i="4"/>
  <c r="H36" i="4"/>
  <c r="H34" i="4"/>
  <c r="H32" i="4"/>
  <c r="H30" i="4"/>
  <c r="H28" i="4"/>
  <c r="H26" i="4"/>
  <c r="H24" i="4"/>
  <c r="H22" i="4"/>
  <c r="H20" i="4"/>
  <c r="H413" i="4" l="1"/>
  <c r="H175" i="4"/>
  <c r="H19" i="4"/>
  <c r="H190" i="4"/>
  <c r="H652" i="4"/>
  <c r="H651" i="4" s="1"/>
  <c r="H665" i="4"/>
  <c r="H664" i="4" s="1"/>
  <c r="H538" i="4"/>
  <c r="H537" i="4" s="1"/>
  <c r="H534" i="4"/>
  <c r="H533" i="4" s="1"/>
  <c r="H485" i="4"/>
  <c r="H484" i="4" s="1"/>
  <c r="H481" i="4"/>
  <c r="H480" i="4" s="1"/>
  <c r="H392" i="4"/>
  <c r="H391" i="4" s="1"/>
  <c r="H251" i="4"/>
  <c r="H250" i="4" s="1"/>
  <c r="H214" i="4"/>
  <c r="H209" i="4"/>
  <c r="H128" i="4"/>
  <c r="H408" i="4"/>
  <c r="H451" i="4"/>
  <c r="H170" i="4"/>
  <c r="H292" i="4"/>
  <c r="H341" i="4"/>
  <c r="H384" i="4"/>
  <c r="H399" i="4"/>
  <c r="H547" i="4"/>
  <c r="H590" i="4"/>
  <c r="H603" i="4"/>
  <c r="H630" i="4"/>
  <c r="H51" i="4"/>
  <c r="H344" i="4"/>
  <c r="H513" i="4"/>
  <c r="H567" i="4"/>
  <c r="H594" i="4"/>
  <c r="H661" i="4"/>
  <c r="H163" i="4"/>
  <c r="H125" i="4"/>
  <c r="H166" i="4"/>
  <c r="H217" i="4"/>
  <c r="H284" i="4"/>
  <c r="H338" i="4"/>
  <c r="H349" i="4"/>
  <c r="H403" i="4"/>
  <c r="H505" i="4"/>
  <c r="H518" i="4"/>
  <c r="H530" i="4"/>
  <c r="H554" i="4"/>
  <c r="H584" i="4"/>
  <c r="H598" i="4"/>
  <c r="H634" i="4"/>
  <c r="H287" i="4"/>
  <c r="H509" i="4"/>
  <c r="H522" i="4"/>
  <c r="H639" i="4"/>
  <c r="H616" i="4"/>
  <c r="H572" i="4"/>
  <c r="H558" i="4"/>
  <c r="H496" i="4"/>
  <c r="H490" i="4"/>
  <c r="H464" i="4"/>
  <c r="H435" i="4"/>
  <c r="H354" i="4"/>
  <c r="H326" i="4"/>
  <c r="H317" i="4"/>
  <c r="H309" i="4"/>
  <c r="H299" i="4"/>
  <c r="H270" i="4"/>
  <c r="H259" i="4"/>
  <c r="H234" i="4"/>
  <c r="H222" i="4"/>
  <c r="H194" i="4"/>
  <c r="H152" i="4"/>
  <c r="H133" i="4"/>
  <c r="H74" i="4"/>
  <c r="H60" i="4"/>
  <c r="H40" i="4"/>
  <c r="G294" i="4"/>
  <c r="I294" i="4" s="1"/>
  <c r="G295" i="4"/>
  <c r="I295" i="4" s="1"/>
  <c r="G605" i="4"/>
  <c r="I605" i="4" s="1"/>
  <c r="G606" i="4"/>
  <c r="I606" i="4" s="1"/>
  <c r="G609" i="4"/>
  <c r="I609" i="4" s="1"/>
  <c r="G596" i="4"/>
  <c r="I596" i="4" s="1"/>
  <c r="H174" i="4" l="1"/>
  <c r="H162" i="4"/>
  <c r="H161" i="4" s="1"/>
  <c r="H512" i="4"/>
  <c r="H208" i="4"/>
  <c r="H18" i="4"/>
  <c r="H337" i="4"/>
  <c r="H336" i="4" s="1"/>
  <c r="H489" i="4"/>
  <c r="H557" i="4"/>
  <c r="H521" i="4"/>
  <c r="H529" i="4"/>
  <c r="H402" i="4"/>
  <c r="H566" i="4"/>
  <c r="H193" i="4"/>
  <c r="H571" i="4"/>
  <c r="H383" i="4"/>
  <c r="H169" i="4"/>
  <c r="H407" i="4"/>
  <c r="H132" i="4"/>
  <c r="H221" i="4"/>
  <c r="H602" i="4"/>
  <c r="H348" i="4"/>
  <c r="H593" i="4"/>
  <c r="H233" i="4"/>
  <c r="H291" i="4"/>
  <c r="H353" i="4"/>
  <c r="H463" i="4"/>
  <c r="H633" i="4"/>
  <c r="H597" i="4"/>
  <c r="H553" i="4"/>
  <c r="H660" i="4"/>
  <c r="H546" i="4"/>
  <c r="H398" i="4"/>
  <c r="H450" i="4"/>
  <c r="H412" i="4"/>
  <c r="H316" i="4"/>
  <c r="H258" i="4"/>
  <c r="H347" i="4" l="1"/>
  <c r="H488" i="4"/>
  <c r="H173" i="4"/>
  <c r="H397" i="4"/>
  <c r="H220" i="4"/>
  <c r="H131" i="4"/>
  <c r="H570" i="4"/>
  <c r="H565" i="4"/>
  <c r="H528" i="4"/>
  <c r="H552" i="4"/>
  <c r="H257" i="4"/>
  <c r="H315" i="4"/>
  <c r="H545" i="4"/>
  <c r="H411" i="4"/>
  <c r="H290" i="4"/>
  <c r="H17" i="4"/>
  <c r="G370" i="4"/>
  <c r="I370" i="4" s="1"/>
  <c r="G371" i="4"/>
  <c r="I371" i="4" s="1"/>
  <c r="G374" i="4"/>
  <c r="I374" i="4" s="1"/>
  <c r="G375" i="4"/>
  <c r="I375" i="4" s="1"/>
  <c r="G628" i="4"/>
  <c r="I628" i="4" s="1"/>
  <c r="G629" i="4"/>
  <c r="I629" i="4" s="1"/>
  <c r="G624" i="4"/>
  <c r="I624" i="4" s="1"/>
  <c r="G623" i="4"/>
  <c r="I623" i="4" s="1"/>
  <c r="H16" i="4" l="1"/>
  <c r="G614" i="4"/>
  <c r="I614" i="4" s="1"/>
  <c r="G615" i="4"/>
  <c r="I615" i="4" s="1"/>
  <c r="G611" i="4"/>
  <c r="I611" i="4" s="1"/>
  <c r="G612" i="4"/>
  <c r="I612" i="4" s="1"/>
  <c r="G649" i="4" l="1"/>
  <c r="I649" i="4" s="1"/>
  <c r="G147" i="4" l="1"/>
  <c r="I147" i="4" s="1"/>
  <c r="G319" i="4" l="1"/>
  <c r="I319" i="4" s="1"/>
  <c r="G186" i="4"/>
  <c r="I186" i="4" s="1"/>
  <c r="G78" i="4"/>
  <c r="I78" i="4" s="1"/>
  <c r="G76" i="4"/>
  <c r="I76" i="4" s="1"/>
  <c r="G492" i="4"/>
  <c r="I492" i="4" s="1"/>
  <c r="G311" i="4"/>
  <c r="I311" i="4" s="1"/>
  <c r="G224" i="4"/>
  <c r="I224" i="4" s="1"/>
  <c r="G189" i="4"/>
  <c r="I189" i="4" s="1"/>
  <c r="G177" i="4"/>
  <c r="I177" i="4" s="1"/>
  <c r="G88" i="4"/>
  <c r="I88" i="4" s="1"/>
  <c r="G106" i="4"/>
  <c r="I106" i="4" s="1"/>
  <c r="G272" i="4"/>
  <c r="I272" i="4" s="1"/>
  <c r="G504" i="4"/>
  <c r="I504" i="4" s="1"/>
  <c r="G507" i="4"/>
  <c r="I507" i="4" s="1"/>
  <c r="G499" i="4"/>
  <c r="I499" i="4" s="1"/>
  <c r="G498" i="4"/>
  <c r="I498" i="4" s="1"/>
  <c r="G154" i="4"/>
  <c r="I154" i="4" s="1"/>
  <c r="G137" i="4"/>
  <c r="I137" i="4" s="1"/>
  <c r="G135" i="4"/>
  <c r="I135" i="4" s="1"/>
  <c r="G172" i="4"/>
  <c r="I172" i="4" s="1"/>
  <c r="G638" i="4"/>
  <c r="I638" i="4" s="1"/>
  <c r="G637" i="4"/>
  <c r="I637" i="4" s="1"/>
  <c r="G642" i="4" l="1"/>
  <c r="I642" i="4" s="1"/>
  <c r="G167" i="4" l="1"/>
  <c r="G166" i="4" l="1"/>
  <c r="I166" i="4" s="1"/>
  <c r="I167" i="4"/>
  <c r="G79" i="4"/>
  <c r="I79" i="4" s="1"/>
  <c r="G82" i="4"/>
  <c r="I82" i="4" s="1"/>
  <c r="G92" i="4"/>
  <c r="I92" i="4" s="1"/>
  <c r="G304" i="4"/>
  <c r="I304" i="4" s="1"/>
  <c r="G654" i="4"/>
  <c r="I654" i="4" s="1"/>
  <c r="G656" i="4"/>
  <c r="I656" i="4" s="1"/>
  <c r="G655" i="4"/>
  <c r="I655" i="4" s="1"/>
  <c r="G569" i="4" l="1"/>
  <c r="I569" i="4" s="1"/>
  <c r="G84" i="4" l="1"/>
  <c r="I84" i="4" s="1"/>
  <c r="G644" i="4" l="1"/>
  <c r="I644" i="4" s="1"/>
  <c r="G140" i="4"/>
  <c r="I140" i="4" s="1"/>
  <c r="G129" i="4"/>
  <c r="G128" i="4" l="1"/>
  <c r="I128" i="4" s="1"/>
  <c r="I129" i="4"/>
  <c r="G98" i="4"/>
  <c r="I98" i="4" s="1"/>
  <c r="G241" i="4"/>
  <c r="I241" i="4" s="1"/>
  <c r="G245" i="4"/>
  <c r="I245" i="4" s="1"/>
  <c r="G269" i="4"/>
  <c r="I269" i="4" s="1"/>
  <c r="G268" i="4"/>
  <c r="I268" i="4" s="1"/>
  <c r="G335" i="4" l="1"/>
  <c r="I335" i="4" s="1"/>
  <c r="G301" i="4" l="1"/>
  <c r="I301" i="4" s="1"/>
  <c r="G643" i="4"/>
  <c r="I643" i="4" s="1"/>
  <c r="G544" i="4" l="1"/>
  <c r="I544" i="4" s="1"/>
  <c r="G532" i="4"/>
  <c r="I532" i="4" s="1"/>
  <c r="G145" i="4" l="1"/>
  <c r="I145" i="4" s="1"/>
  <c r="G73" i="4" l="1"/>
  <c r="I73" i="4" s="1"/>
  <c r="G72" i="4"/>
  <c r="I72" i="4" s="1"/>
  <c r="G95" i="4"/>
  <c r="I95" i="4" s="1"/>
  <c r="G94" i="4"/>
  <c r="I94" i="4" s="1"/>
  <c r="G96" i="4"/>
  <c r="I96" i="4" s="1"/>
  <c r="G103" i="4"/>
  <c r="I103" i="4" s="1"/>
  <c r="G59" i="4" l="1"/>
  <c r="I59" i="4" s="1"/>
  <c r="G43" i="4"/>
  <c r="I43" i="4" s="1"/>
  <c r="G231" i="4" l="1"/>
  <c r="I231" i="4" s="1"/>
  <c r="G230" i="4"/>
  <c r="I230" i="4" s="1"/>
  <c r="G226" i="4"/>
  <c r="I226" i="4" s="1"/>
  <c r="G236" i="4" l="1"/>
  <c r="I236" i="4" s="1"/>
  <c r="G249" i="4" l="1"/>
  <c r="I249" i="4" s="1"/>
  <c r="G110" i="4" l="1"/>
  <c r="I110" i="4" s="1"/>
  <c r="G308" i="4" l="1"/>
  <c r="I308" i="4" s="1"/>
  <c r="G583" i="4"/>
  <c r="I583" i="4" s="1"/>
  <c r="G228" i="4"/>
  <c r="I228" i="4" s="1"/>
  <c r="G181" i="4"/>
  <c r="I181" i="4" s="1"/>
  <c r="G487" i="4"/>
  <c r="I487" i="4" s="1"/>
  <c r="G556" i="4"/>
  <c r="I556" i="4" s="1"/>
  <c r="G178" i="4"/>
  <c r="I178" i="4" s="1"/>
  <c r="G462" i="4"/>
  <c r="I462" i="4" s="1"/>
  <c r="G25" i="4"/>
  <c r="I25" i="4" s="1"/>
  <c r="G560" i="4"/>
  <c r="I560" i="4" s="1"/>
  <c r="G352" i="4" l="1"/>
  <c r="G350" i="4" l="1"/>
  <c r="I350" i="4" s="1"/>
  <c r="I352" i="4"/>
  <c r="G343" i="4"/>
  <c r="I343" i="4" s="1"/>
  <c r="G314" i="4" l="1"/>
  <c r="I314" i="4" s="1"/>
  <c r="G361" i="4" l="1"/>
  <c r="I361" i="4" s="1"/>
  <c r="G364" i="4"/>
  <c r="I364" i="4" s="1"/>
  <c r="G363" i="4"/>
  <c r="I363" i="4" s="1"/>
  <c r="G357" i="4"/>
  <c r="I357" i="4" s="1"/>
  <c r="G356" i="4"/>
  <c r="I356" i="4" s="1"/>
  <c r="G592" i="4"/>
  <c r="I592" i="4" s="1"/>
  <c r="G589" i="4"/>
  <c r="I589" i="4" s="1"/>
  <c r="G124" i="4"/>
  <c r="I124" i="4" s="1"/>
  <c r="G111" i="4" l="1"/>
  <c r="I111" i="4" s="1"/>
  <c r="G401" i="4"/>
  <c r="I401" i="4" s="1"/>
  <c r="G429" i="4"/>
  <c r="I429" i="4" s="1"/>
  <c r="G432" i="4"/>
  <c r="G632" i="4"/>
  <c r="I632" i="4" s="1"/>
  <c r="G431" i="4" l="1"/>
  <c r="I431" i="4" s="1"/>
  <c r="I432" i="4"/>
  <c r="G607" i="4"/>
  <c r="I607" i="4" s="1"/>
  <c r="G540" i="4" l="1"/>
  <c r="I540" i="4" s="1"/>
  <c r="G243" i="4" l="1"/>
  <c r="I243" i="4" s="1"/>
  <c r="G289" i="4" l="1"/>
  <c r="I289" i="4" s="1"/>
  <c r="G261" i="4"/>
  <c r="I261" i="4" s="1"/>
  <c r="G192" i="4" l="1"/>
  <c r="I192" i="4" s="1"/>
  <c r="G349" i="4"/>
  <c r="G348" i="4" l="1"/>
  <c r="I348" i="4" s="1"/>
  <c r="I349" i="4"/>
  <c r="G288" i="4"/>
  <c r="G287" i="4" l="1"/>
  <c r="I287" i="4" s="1"/>
  <c r="I288" i="4"/>
  <c r="G517" i="4"/>
  <c r="I517" i="4" s="1"/>
  <c r="G141" i="4" l="1"/>
  <c r="I141" i="4" s="1"/>
  <c r="G57" i="4"/>
  <c r="I57" i="4" s="1"/>
  <c r="G58" i="4"/>
  <c r="I58" i="4" s="1"/>
  <c r="G86" i="4"/>
  <c r="I86" i="4" s="1"/>
  <c r="G212" i="4" l="1"/>
  <c r="I212" i="4" s="1"/>
  <c r="G211" i="4"/>
  <c r="I211" i="4" s="1"/>
  <c r="G641" i="4" l="1"/>
  <c r="I641" i="4" s="1"/>
  <c r="G396" i="4" l="1"/>
  <c r="I396" i="4" s="1"/>
  <c r="G260" i="4" l="1"/>
  <c r="I260" i="4" s="1"/>
  <c r="G549" i="4" l="1"/>
  <c r="I549" i="4" s="1"/>
  <c r="G31" i="4"/>
  <c r="I31" i="4" s="1"/>
  <c r="G297" i="4" l="1"/>
  <c r="I297" i="4" s="1"/>
  <c r="G263" i="4" l="1"/>
  <c r="I263" i="4" s="1"/>
  <c r="G238" i="4"/>
  <c r="I238" i="4" s="1"/>
  <c r="G254" i="4"/>
  <c r="I254" i="4" s="1"/>
  <c r="G262" i="4" l="1"/>
  <c r="I262" i="4" s="1"/>
  <c r="G559" i="4"/>
  <c r="I559" i="4" s="1"/>
  <c r="G247" i="4" l="1"/>
  <c r="I247" i="4" s="1"/>
  <c r="G483" i="4" l="1"/>
  <c r="I483" i="4" s="1"/>
  <c r="G482" i="4"/>
  <c r="G481" i="4" l="1"/>
  <c r="I482" i="4"/>
  <c r="G118" i="4"/>
  <c r="G116" i="4" l="1"/>
  <c r="I116" i="4" s="1"/>
  <c r="I118" i="4"/>
  <c r="G480" i="4"/>
  <c r="I480" i="4" s="1"/>
  <c r="I481" i="4"/>
  <c r="G37" i="4"/>
  <c r="I37" i="4" s="1"/>
  <c r="G428" i="4" l="1"/>
  <c r="I428" i="4" s="1"/>
  <c r="G146" i="4" l="1"/>
  <c r="I146" i="4" s="1"/>
  <c r="G406" i="4" l="1"/>
  <c r="I406" i="4" s="1"/>
  <c r="G255" i="4"/>
  <c r="I255" i="4" s="1"/>
  <c r="G667" i="4" l="1"/>
  <c r="I667" i="4" s="1"/>
  <c r="G149" i="4" l="1"/>
  <c r="I149" i="4" s="1"/>
  <c r="G27" i="4" l="1"/>
  <c r="I27" i="4" s="1"/>
  <c r="G313" i="4" l="1"/>
  <c r="I313" i="4" s="1"/>
  <c r="G201" i="4"/>
  <c r="I201" i="4" s="1"/>
  <c r="G70" i="4"/>
  <c r="I70" i="4" s="1"/>
  <c r="G62" i="4"/>
  <c r="I62" i="4" s="1"/>
  <c r="G63" i="4"/>
  <c r="I63" i="4" s="1"/>
  <c r="G273" i="4" l="1"/>
  <c r="I273" i="4" s="1"/>
  <c r="G213" i="4" l="1"/>
  <c r="G210" i="4" l="1"/>
  <c r="I210" i="4" s="1"/>
  <c r="I213" i="4"/>
  <c r="G625" i="4"/>
  <c r="I625" i="4" s="1"/>
  <c r="G367" i="4" l="1"/>
  <c r="I367" i="4" s="1"/>
  <c r="G365" i="4"/>
  <c r="I365" i="4" s="1"/>
  <c r="G358" i="4"/>
  <c r="I358" i="4" s="1"/>
  <c r="G187" i="4" l="1"/>
  <c r="I187" i="4" s="1"/>
  <c r="G310" i="4" l="1"/>
  <c r="G309" i="4" l="1"/>
  <c r="I309" i="4" s="1"/>
  <c r="I310" i="4"/>
  <c r="G520" i="4"/>
  <c r="I520" i="4" s="1"/>
  <c r="G390" i="4" l="1"/>
  <c r="I390" i="4" s="1"/>
  <c r="G389" i="4"/>
  <c r="I389" i="4" s="1"/>
  <c r="G122" i="4" l="1"/>
  <c r="I122" i="4" s="1"/>
  <c r="G400" i="4"/>
  <c r="G395" i="4"/>
  <c r="G33" i="4"/>
  <c r="I33" i="4" s="1"/>
  <c r="G393" i="4" l="1"/>
  <c r="I393" i="4" s="1"/>
  <c r="I395" i="4"/>
  <c r="G399" i="4"/>
  <c r="I400" i="4"/>
  <c r="G42" i="4"/>
  <c r="I42" i="4" s="1"/>
  <c r="G398" i="4" l="1"/>
  <c r="I398" i="4" s="1"/>
  <c r="I399" i="4"/>
  <c r="G387" i="4"/>
  <c r="I387" i="4" s="1"/>
  <c r="G386" i="4"/>
  <c r="I386" i="4" s="1"/>
  <c r="G196" i="4" l="1"/>
  <c r="I196" i="4" s="1"/>
  <c r="G647" i="4" l="1"/>
  <c r="G646" i="4" l="1"/>
  <c r="I646" i="4" s="1"/>
  <c r="I647" i="4"/>
  <c r="G524" i="4"/>
  <c r="I524" i="4" s="1"/>
  <c r="G525" i="4"/>
  <c r="I525" i="4" s="1"/>
  <c r="G563" i="4" l="1"/>
  <c r="I563" i="4" s="1"/>
  <c r="G45" i="4" l="1"/>
  <c r="I45" i="4" s="1"/>
  <c r="G479" i="4" l="1"/>
  <c r="I479" i="4" s="1"/>
  <c r="G478" i="4"/>
  <c r="I478" i="4" s="1"/>
  <c r="G604" i="4" l="1"/>
  <c r="I604" i="4" s="1"/>
  <c r="G458" i="4"/>
  <c r="I458" i="4" s="1"/>
  <c r="G457" i="4"/>
  <c r="I457" i="4" s="1"/>
  <c r="G548" i="4" l="1"/>
  <c r="I548" i="4" s="1"/>
  <c r="G30" i="4" l="1"/>
  <c r="I30" i="4" s="1"/>
  <c r="G197" i="4" l="1"/>
  <c r="I197" i="4" s="1"/>
  <c r="G127" i="4" l="1"/>
  <c r="I127" i="4" s="1"/>
  <c r="G510" i="4" l="1"/>
  <c r="G509" i="4" l="1"/>
  <c r="I509" i="4" s="1"/>
  <c r="I510" i="4"/>
  <c r="G54" i="4"/>
  <c r="I54" i="4" s="1"/>
  <c r="G49" i="4"/>
  <c r="I49" i="4" s="1"/>
  <c r="G50" i="4"/>
  <c r="I50" i="4" s="1"/>
  <c r="G477" i="4" l="1"/>
  <c r="I477" i="4" s="1"/>
  <c r="G275" i="4" l="1"/>
  <c r="I275" i="4" s="1"/>
  <c r="G148" i="4" l="1"/>
  <c r="I148" i="4" s="1"/>
  <c r="G41" i="4" l="1"/>
  <c r="I41" i="4" s="1"/>
  <c r="G215" i="4"/>
  <c r="G640" i="4"/>
  <c r="G639" i="4" l="1"/>
  <c r="I639" i="4" s="1"/>
  <c r="I640" i="4"/>
  <c r="G214" i="4"/>
  <c r="I214" i="4" s="1"/>
  <c r="I215" i="4"/>
  <c r="G378" i="4"/>
  <c r="I378" i="4" s="1"/>
  <c r="G377" i="4"/>
  <c r="I377" i="4" s="1"/>
  <c r="G246" i="4"/>
  <c r="I246" i="4" s="1"/>
  <c r="G265" i="4"/>
  <c r="I265" i="4" s="1"/>
  <c r="G527" i="4"/>
  <c r="I527" i="4" s="1"/>
  <c r="G48" i="4" l="1"/>
  <c r="I48" i="4" s="1"/>
  <c r="G519" i="4" l="1"/>
  <c r="G518" i="4" l="1"/>
  <c r="I518" i="4" s="1"/>
  <c r="I519" i="4"/>
  <c r="G253" i="4"/>
  <c r="I253" i="4" s="1"/>
  <c r="G474" i="4" l="1"/>
  <c r="I474" i="4" s="1"/>
  <c r="G419" i="4"/>
  <c r="I419" i="4" s="1"/>
  <c r="G658" i="4"/>
  <c r="I658" i="4" s="1"/>
  <c r="G575" i="4" l="1"/>
  <c r="I575" i="4" s="1"/>
  <c r="G225" i="4" l="1"/>
  <c r="I225" i="4" s="1"/>
  <c r="G303" i="4" l="1"/>
  <c r="I303" i="4" s="1"/>
  <c r="G47" i="4" l="1"/>
  <c r="I47" i="4" s="1"/>
  <c r="G69" i="4"/>
  <c r="I69" i="4" s="1"/>
  <c r="G36" i="4" l="1"/>
  <c r="I36" i="4" s="1"/>
  <c r="G35" i="4" l="1"/>
  <c r="I35" i="4" s="1"/>
  <c r="G29" i="4" l="1"/>
  <c r="I29" i="4" s="1"/>
  <c r="G83" i="4" l="1"/>
  <c r="I83" i="4" s="1"/>
  <c r="G379" i="4" l="1"/>
  <c r="I379" i="4" s="1"/>
  <c r="G404" i="4" l="1"/>
  <c r="I404" i="4" s="1"/>
  <c r="G621" i="4"/>
  <c r="I621" i="4" s="1"/>
  <c r="G620" i="4"/>
  <c r="I620" i="4" s="1"/>
  <c r="G627" i="4"/>
  <c r="I627" i="4" s="1"/>
  <c r="G120" i="4" l="1"/>
  <c r="I120" i="4" s="1"/>
  <c r="G102" i="4" l="1"/>
  <c r="I102" i="4" s="1"/>
  <c r="G101" i="4"/>
  <c r="I101" i="4" s="1"/>
  <c r="G34" i="4"/>
  <c r="I34" i="4" s="1"/>
  <c r="G119" i="4"/>
  <c r="I119" i="4" s="1"/>
  <c r="G526" i="4"/>
  <c r="I526" i="4" s="1"/>
  <c r="G618" i="4"/>
  <c r="I618" i="4" s="1"/>
  <c r="G346" i="4"/>
  <c r="I346" i="4" s="1"/>
  <c r="G108" i="4" l="1"/>
  <c r="I108" i="4" s="1"/>
  <c r="G516" i="4" l="1"/>
  <c r="I516" i="4" s="1"/>
  <c r="G199" i="4"/>
  <c r="I199" i="4" s="1"/>
  <c r="G219" i="4"/>
  <c r="I219" i="4" s="1"/>
  <c r="G461" i="4"/>
  <c r="G663" i="4"/>
  <c r="I663" i="4" s="1"/>
  <c r="G460" i="4" l="1"/>
  <c r="I460" i="4" s="1"/>
  <c r="I461" i="4"/>
  <c r="G150" i="4"/>
  <c r="I150" i="4" s="1"/>
  <c r="G514" i="4"/>
  <c r="G513" i="4" l="1"/>
  <c r="I514" i="4"/>
  <c r="G636" i="4"/>
  <c r="I636" i="4" s="1"/>
  <c r="G512" i="4" l="1"/>
  <c r="I512" i="4" s="1"/>
  <c r="I513" i="4"/>
  <c r="G302" i="4"/>
  <c r="I302" i="4" s="1"/>
  <c r="G580" i="4" l="1"/>
  <c r="I580" i="4" s="1"/>
  <c r="G586" i="4"/>
  <c r="I586" i="4" s="1"/>
  <c r="G582" i="4"/>
  <c r="I582" i="4" s="1"/>
  <c r="G578" i="4"/>
  <c r="I578" i="4" s="1"/>
  <c r="G322" i="4"/>
  <c r="I322" i="4" s="1"/>
  <c r="G320" i="4"/>
  <c r="I320" i="4" s="1"/>
  <c r="G324" i="4"/>
  <c r="I324" i="4" s="1"/>
  <c r="G229" i="4"/>
  <c r="I229" i="4" s="1"/>
  <c r="G227" i="4"/>
  <c r="I227" i="4" s="1"/>
  <c r="G180" i="4"/>
  <c r="I180" i="4" s="1"/>
  <c r="G182" i="4"/>
  <c r="I182" i="4" s="1"/>
  <c r="G85" i="4"/>
  <c r="I85" i="4" s="1"/>
  <c r="G87" i="4"/>
  <c r="I87" i="4" s="1"/>
  <c r="G279" i="4"/>
  <c r="I279" i="4" s="1"/>
  <c r="G283" i="4"/>
  <c r="I283" i="4" s="1"/>
  <c r="G277" i="4"/>
  <c r="I277" i="4" s="1"/>
  <c r="G503" i="4"/>
  <c r="I503" i="4" s="1"/>
  <c r="G501" i="4"/>
  <c r="I501" i="4" s="1"/>
  <c r="G442" i="4"/>
  <c r="I442" i="4" s="1"/>
  <c r="G444" i="4"/>
  <c r="I444" i="4" s="1"/>
  <c r="G440" i="4"/>
  <c r="I440" i="4" s="1"/>
  <c r="G437" i="4"/>
  <c r="I437" i="4" s="1"/>
  <c r="G159" i="4"/>
  <c r="I159" i="4" s="1"/>
  <c r="G157" i="4"/>
  <c r="I157" i="4" s="1"/>
  <c r="G300" i="4"/>
  <c r="I300" i="4" s="1"/>
  <c r="G307" i="4"/>
  <c r="I307" i="4" s="1"/>
  <c r="G536" i="4" l="1"/>
  <c r="I536" i="4" s="1"/>
  <c r="G558" i="4" l="1"/>
  <c r="I558" i="4" s="1"/>
  <c r="G237" i="4"/>
  <c r="I237" i="4" s="1"/>
  <c r="G385" i="4" l="1"/>
  <c r="I385" i="4" s="1"/>
  <c r="G360" i="4"/>
  <c r="I360" i="4" s="1"/>
  <c r="G340" i="4"/>
  <c r="I340" i="4" s="1"/>
  <c r="G68" i="4"/>
  <c r="I68" i="4" s="1"/>
  <c r="G252" i="4" l="1"/>
  <c r="I252" i="4" s="1"/>
  <c r="G32" i="4"/>
  <c r="I32" i="4" s="1"/>
  <c r="G473" i="4" l="1"/>
  <c r="I473" i="4" s="1"/>
  <c r="G551" i="4" l="1"/>
  <c r="I551" i="4" s="1"/>
  <c r="G218" i="4"/>
  <c r="G217" i="4" l="1"/>
  <c r="I217" i="4" s="1"/>
  <c r="I218" i="4"/>
  <c r="G126" i="4"/>
  <c r="G125" i="4" l="1"/>
  <c r="I125" i="4" s="1"/>
  <c r="I126" i="4"/>
  <c r="G24" i="4"/>
  <c r="I24" i="4" s="1"/>
  <c r="G293" i="4" l="1"/>
  <c r="I293" i="4" s="1"/>
  <c r="G195" i="4" l="1"/>
  <c r="I195" i="4" s="1"/>
  <c r="G123" i="4"/>
  <c r="I123" i="4" s="1"/>
  <c r="G144" i="4" l="1"/>
  <c r="I144" i="4" s="1"/>
  <c r="G204" i="4" l="1"/>
  <c r="I204" i="4" s="1"/>
  <c r="G121" i="4" l="1"/>
  <c r="I121" i="4" s="1"/>
  <c r="G138" i="4" l="1"/>
  <c r="I138" i="4" s="1"/>
  <c r="G331" i="4" l="1"/>
  <c r="I331" i="4" s="1"/>
  <c r="G89" i="4"/>
  <c r="I89" i="4" s="1"/>
  <c r="G494" i="4"/>
  <c r="I494" i="4" s="1"/>
  <c r="G433" i="4"/>
  <c r="I433" i="4" s="1"/>
  <c r="G100" i="4" l="1"/>
  <c r="I100" i="4" s="1"/>
  <c r="G285" i="4" l="1"/>
  <c r="G284" i="4" l="1"/>
  <c r="I284" i="4" s="1"/>
  <c r="I285" i="4"/>
  <c r="G523" i="4"/>
  <c r="G522" i="4" l="1"/>
  <c r="I522" i="4" s="1"/>
  <c r="I523" i="4"/>
  <c r="G521" i="4" l="1"/>
  <c r="I521" i="4" s="1"/>
  <c r="G202" i="4"/>
  <c r="I202" i="4" s="1"/>
  <c r="G22" i="4" l="1"/>
  <c r="I22" i="4" s="1"/>
  <c r="G44" i="4" l="1"/>
  <c r="I44" i="4" s="1"/>
  <c r="G251" i="4" l="1"/>
  <c r="G250" i="4" l="1"/>
  <c r="I250" i="4" s="1"/>
  <c r="I251" i="4"/>
  <c r="G469" i="4" l="1"/>
  <c r="I469" i="4" s="1"/>
  <c r="G206" i="4" l="1"/>
  <c r="I206" i="4" s="1"/>
  <c r="G550" i="4" l="1"/>
  <c r="G362" i="4"/>
  <c r="I362" i="4" s="1"/>
  <c r="G547" i="4" l="1"/>
  <c r="I547" i="4" s="1"/>
  <c r="I550" i="4"/>
  <c r="G666" i="4"/>
  <c r="G355" i="4"/>
  <c r="I355" i="4" s="1"/>
  <c r="G75" i="4"/>
  <c r="I75" i="4" s="1"/>
  <c r="G665" i="4" l="1"/>
  <c r="I665" i="4" s="1"/>
  <c r="I666" i="4"/>
  <c r="G26" i="4"/>
  <c r="I26" i="4" s="1"/>
  <c r="G244" i="4" l="1"/>
  <c r="I244" i="4" s="1"/>
  <c r="G334" i="4" l="1"/>
  <c r="G109" i="4"/>
  <c r="I109" i="4" s="1"/>
  <c r="G339" i="4"/>
  <c r="G338" i="4" l="1"/>
  <c r="I338" i="4" s="1"/>
  <c r="I339" i="4"/>
  <c r="G333" i="4"/>
  <c r="I333" i="4" s="1"/>
  <c r="I334" i="4"/>
  <c r="G38" i="4"/>
  <c r="I38" i="4" s="1"/>
  <c r="G388" i="4"/>
  <c r="I388" i="4" s="1"/>
  <c r="G543" i="4"/>
  <c r="G542" i="4" l="1"/>
  <c r="I543" i="4"/>
  <c r="G56" i="4"/>
  <c r="I56" i="4" s="1"/>
  <c r="G20" i="4"/>
  <c r="I20" i="4" s="1"/>
  <c r="G392" i="4"/>
  <c r="G631" i="4"/>
  <c r="G630" i="4" l="1"/>
  <c r="I630" i="4" s="1"/>
  <c r="I631" i="4"/>
  <c r="G541" i="4"/>
  <c r="I541" i="4" s="1"/>
  <c r="I542" i="4"/>
  <c r="G391" i="4"/>
  <c r="I391" i="4" s="1"/>
  <c r="I392" i="4"/>
  <c r="G91" i="4"/>
  <c r="I91" i="4" s="1"/>
  <c r="G134" i="4" l="1"/>
  <c r="G133" i="4" l="1"/>
  <c r="I133" i="4" s="1"/>
  <c r="I134" i="4"/>
  <c r="G327" i="4"/>
  <c r="G326" i="4" l="1"/>
  <c r="I326" i="4" s="1"/>
  <c r="I327" i="4"/>
  <c r="G610" i="4"/>
  <c r="I610" i="4" s="1"/>
  <c r="G318" i="4" l="1"/>
  <c r="G264" i="4"/>
  <c r="I264" i="4" s="1"/>
  <c r="G223" i="4"/>
  <c r="G153" i="4"/>
  <c r="G93" i="4"/>
  <c r="I93" i="4" s="1"/>
  <c r="G52" i="4"/>
  <c r="I52" i="4" s="1"/>
  <c r="G222" i="4" l="1"/>
  <c r="I222" i="4" s="1"/>
  <c r="I223" i="4"/>
  <c r="G317" i="4"/>
  <c r="I317" i="4" s="1"/>
  <c r="I318" i="4"/>
  <c r="G152" i="4"/>
  <c r="I152" i="4" s="1"/>
  <c r="I153" i="4"/>
  <c r="G316" i="4" l="1"/>
  <c r="G315" i="4"/>
  <c r="I315" i="4" s="1"/>
  <c r="I316" i="4"/>
  <c r="G613" i="4"/>
  <c r="G603" i="4" l="1"/>
  <c r="I603" i="4" s="1"/>
  <c r="I613" i="4"/>
  <c r="G409" i="4"/>
  <c r="G408" i="4" l="1"/>
  <c r="I409" i="4"/>
  <c r="G164" i="4"/>
  <c r="G163" i="4" l="1"/>
  <c r="I164" i="4"/>
  <c r="G407" i="4"/>
  <c r="I407" i="4" s="1"/>
  <c r="I408" i="4"/>
  <c r="G77" i="4"/>
  <c r="I77" i="4" s="1"/>
  <c r="G162" i="4" l="1"/>
  <c r="I162" i="4" s="1"/>
  <c r="I163" i="4"/>
  <c r="G456" i="4"/>
  <c r="I456" i="4" s="1"/>
  <c r="G267" i="4" l="1"/>
  <c r="G259" i="4" l="1"/>
  <c r="I259" i="4" s="1"/>
  <c r="I267" i="4"/>
  <c r="G97" i="4"/>
  <c r="G71" i="4"/>
  <c r="I71" i="4" s="1"/>
  <c r="G74" i="4" l="1"/>
  <c r="I74" i="4" s="1"/>
  <c r="I97" i="4"/>
  <c r="G369" i="4"/>
  <c r="I369" i="4" s="1"/>
  <c r="G46" i="4" l="1"/>
  <c r="G113" i="4"/>
  <c r="I113" i="4" s="1"/>
  <c r="G40" i="4" l="1"/>
  <c r="I40" i="4" s="1"/>
  <c r="I46" i="4"/>
  <c r="G622" i="4"/>
  <c r="I622" i="4" s="1"/>
  <c r="G591" i="4" l="1"/>
  <c r="G590" i="4" l="1"/>
  <c r="I590" i="4" s="1"/>
  <c r="I591" i="4"/>
  <c r="G274" i="4"/>
  <c r="I274" i="4" s="1"/>
  <c r="G448" i="4" l="1"/>
  <c r="I448" i="4" s="1"/>
  <c r="G282" i="4" l="1"/>
  <c r="G271" i="4"/>
  <c r="G414" i="4"/>
  <c r="I414" i="4" s="1"/>
  <c r="G270" i="4" l="1"/>
  <c r="I270" i="4" s="1"/>
  <c r="I271" i="4"/>
  <c r="G281" i="4"/>
  <c r="I281" i="4" s="1"/>
  <c r="I282" i="4"/>
  <c r="G403" i="4"/>
  <c r="G258" i="4" l="1"/>
  <c r="I258" i="4" s="1"/>
  <c r="G402" i="4"/>
  <c r="I403" i="4"/>
  <c r="G200" i="4"/>
  <c r="I200" i="4" s="1"/>
  <c r="G198" i="4"/>
  <c r="I198" i="4" s="1"/>
  <c r="G107" i="4"/>
  <c r="I107" i="4" s="1"/>
  <c r="G397" i="4" l="1"/>
  <c r="I397" i="4" s="1"/>
  <c r="I402" i="4"/>
  <c r="G486" i="4"/>
  <c r="I486" i="4" s="1"/>
  <c r="G485" i="4" l="1"/>
  <c r="G588" i="4"/>
  <c r="G587" i="4" l="1"/>
  <c r="I587" i="4" s="1"/>
  <c r="I588" i="4"/>
  <c r="G484" i="4"/>
  <c r="I484" i="4" s="1"/>
  <c r="I485" i="4"/>
  <c r="G531" i="4"/>
  <c r="I531" i="4" s="1"/>
  <c r="G599" i="4" l="1"/>
  <c r="I599" i="4" s="1"/>
  <c r="G384" i="4" l="1"/>
  <c r="I384" i="4" s="1"/>
  <c r="G28" i="4" l="1"/>
  <c r="G19" i="4" s="1"/>
  <c r="I19" i="4" l="1"/>
  <c r="I28" i="4"/>
  <c r="G573" i="4"/>
  <c r="G176" i="4"/>
  <c r="G175" i="4" s="1"/>
  <c r="I175" i="4" l="1"/>
  <c r="I176" i="4"/>
  <c r="G572" i="4"/>
  <c r="I572" i="4" s="1"/>
  <c r="I573" i="4"/>
  <c r="G64" i="4"/>
  <c r="I64" i="4" s="1"/>
  <c r="G422" i="4"/>
  <c r="I422" i="4" s="1"/>
  <c r="G585" i="4"/>
  <c r="G242" i="4"/>
  <c r="I242" i="4" s="1"/>
  <c r="G61" i="4"/>
  <c r="I61" i="4" s="1"/>
  <c r="G557" i="4"/>
  <c r="I557" i="4" s="1"/>
  <c r="G584" i="4" l="1"/>
  <c r="I584" i="4" s="1"/>
  <c r="I585" i="4"/>
  <c r="G60" i="4"/>
  <c r="I60" i="4" s="1"/>
  <c r="G51" i="4"/>
  <c r="I51" i="4" s="1"/>
  <c r="G194" i="4" l="1"/>
  <c r="G193" i="4" l="1"/>
  <c r="I193" i="4" s="1"/>
  <c r="I194" i="4"/>
  <c r="G571" i="4"/>
  <c r="G446" i="4"/>
  <c r="I446" i="4" s="1"/>
  <c r="G570" i="4" l="1"/>
  <c r="I570" i="4" s="1"/>
  <c r="I571" i="4"/>
  <c r="G664" i="4"/>
  <c r="I664" i="4" s="1"/>
  <c r="G662" i="4"/>
  <c r="G657" i="4"/>
  <c r="I657" i="4" s="1"/>
  <c r="G653" i="4"/>
  <c r="I653" i="4" s="1"/>
  <c r="G635" i="4"/>
  <c r="G619" i="4"/>
  <c r="I619" i="4" s="1"/>
  <c r="G617" i="4"/>
  <c r="I617" i="4" s="1"/>
  <c r="G598" i="4"/>
  <c r="G595" i="4"/>
  <c r="G568" i="4"/>
  <c r="G555" i="4"/>
  <c r="G539" i="4"/>
  <c r="G535" i="4"/>
  <c r="G530" i="4"/>
  <c r="I530" i="4" s="1"/>
  <c r="G506" i="4"/>
  <c r="G497" i="4"/>
  <c r="G491" i="4"/>
  <c r="G465" i="4"/>
  <c r="G452" i="4"/>
  <c r="I452" i="4" s="1"/>
  <c r="G567" i="4" l="1"/>
  <c r="I568" i="4"/>
  <c r="G661" i="4"/>
  <c r="I662" i="4"/>
  <c r="G594" i="4"/>
  <c r="I595" i="4"/>
  <c r="G534" i="4"/>
  <c r="I534" i="4" s="1"/>
  <c r="I535" i="4"/>
  <c r="G538" i="4"/>
  <c r="I539" i="4"/>
  <c r="G597" i="4"/>
  <c r="I597" i="4" s="1"/>
  <c r="I598" i="4"/>
  <c r="G505" i="4"/>
  <c r="I505" i="4" s="1"/>
  <c r="I506" i="4"/>
  <c r="G554" i="4"/>
  <c r="I555" i="4"/>
  <c r="G634" i="4"/>
  <c r="I634" i="4" s="1"/>
  <c r="I635" i="4"/>
  <c r="G496" i="4"/>
  <c r="I496" i="4" s="1"/>
  <c r="I497" i="4"/>
  <c r="G490" i="4"/>
  <c r="I490" i="4" s="1"/>
  <c r="I491" i="4"/>
  <c r="G464" i="4"/>
  <c r="I464" i="4" s="1"/>
  <c r="I465" i="4"/>
  <c r="G566" i="4"/>
  <c r="I567" i="4"/>
  <c r="G616" i="4"/>
  <c r="G529" i="4"/>
  <c r="I529" i="4" s="1"/>
  <c r="G633" i="4"/>
  <c r="I633" i="4" s="1"/>
  <c r="G652" i="4"/>
  <c r="G451" i="4"/>
  <c r="G546" i="4"/>
  <c r="G436" i="4"/>
  <c r="G426" i="4"/>
  <c r="I426" i="4" s="1"/>
  <c r="G418" i="4"/>
  <c r="G413" i="4" l="1"/>
  <c r="G489" i="4"/>
  <c r="G488" i="4" s="1"/>
  <c r="I488" i="4" s="1"/>
  <c r="G533" i="4"/>
  <c r="I533" i="4" s="1"/>
  <c r="G651" i="4"/>
  <c r="I651" i="4" s="1"/>
  <c r="I652" i="4"/>
  <c r="G553" i="4"/>
  <c r="I554" i="4"/>
  <c r="G660" i="4"/>
  <c r="I660" i="4" s="1"/>
  <c r="I661" i="4"/>
  <c r="G537" i="4"/>
  <c r="I537" i="4" s="1"/>
  <c r="I538" i="4"/>
  <c r="G593" i="4"/>
  <c r="I593" i="4" s="1"/>
  <c r="I594" i="4"/>
  <c r="G463" i="4"/>
  <c r="I463" i="4" s="1"/>
  <c r="G602" i="4"/>
  <c r="I602" i="4" s="1"/>
  <c r="I616" i="4"/>
  <c r="G545" i="4"/>
  <c r="I545" i="4" s="1"/>
  <c r="I546" i="4"/>
  <c r="G450" i="4"/>
  <c r="I450" i="4" s="1"/>
  <c r="I451" i="4"/>
  <c r="G435" i="4"/>
  <c r="I435" i="4" s="1"/>
  <c r="I436" i="4"/>
  <c r="I413" i="4"/>
  <c r="I418" i="4"/>
  <c r="G565" i="4"/>
  <c r="I565" i="4" s="1"/>
  <c r="I566" i="4"/>
  <c r="G383" i="4"/>
  <c r="I383" i="4" s="1"/>
  <c r="G376" i="4"/>
  <c r="I376" i="4" s="1"/>
  <c r="G373" i="4"/>
  <c r="I373" i="4" s="1"/>
  <c r="I489" i="4" l="1"/>
  <c r="G528" i="4"/>
  <c r="I528" i="4" s="1"/>
  <c r="G552" i="4"/>
  <c r="I552" i="4" s="1"/>
  <c r="I553" i="4"/>
  <c r="G412" i="4"/>
  <c r="I412" i="4" s="1"/>
  <c r="G354" i="4"/>
  <c r="G345" i="4"/>
  <c r="G342" i="4"/>
  <c r="G305" i="4"/>
  <c r="G292" i="4"/>
  <c r="I292" i="4" s="1"/>
  <c r="G248" i="4"/>
  <c r="I248" i="4" s="1"/>
  <c r="G240" i="4"/>
  <c r="I240" i="4" s="1"/>
  <c r="G235" i="4"/>
  <c r="I235" i="4" s="1"/>
  <c r="G221" i="4"/>
  <c r="I221" i="4" s="1"/>
  <c r="G209" i="4"/>
  <c r="G191" i="4"/>
  <c r="G185" i="4"/>
  <c r="G171" i="4"/>
  <c r="G132" i="4"/>
  <c r="I132" i="4" s="1"/>
  <c r="G105" i="4"/>
  <c r="G18" i="4" l="1"/>
  <c r="I18" i="4" s="1"/>
  <c r="I105" i="4"/>
  <c r="G190" i="4"/>
  <c r="I190" i="4" s="1"/>
  <c r="I191" i="4"/>
  <c r="G341" i="4"/>
  <c r="I341" i="4" s="1"/>
  <c r="I342" i="4"/>
  <c r="G411" i="4"/>
  <c r="I411" i="4" s="1"/>
  <c r="G344" i="4"/>
  <c r="I344" i="4" s="1"/>
  <c r="I345" i="4"/>
  <c r="G170" i="4"/>
  <c r="I171" i="4"/>
  <c r="G184" i="4"/>
  <c r="I184" i="4" s="1"/>
  <c r="I185" i="4"/>
  <c r="G353" i="4"/>
  <c r="I354" i="4"/>
  <c r="G299" i="4"/>
  <c r="I299" i="4" s="1"/>
  <c r="I305" i="4"/>
  <c r="G208" i="4"/>
  <c r="I208" i="4" s="1"/>
  <c r="I209" i="4"/>
  <c r="G234" i="4"/>
  <c r="G131" i="4"/>
  <c r="I131" i="4" s="1"/>
  <c r="G257" i="4"/>
  <c r="I257" i="4" s="1"/>
  <c r="I104" i="4" l="1"/>
  <c r="G337" i="4"/>
  <c r="I337" i="4" s="1"/>
  <c r="G174" i="4"/>
  <c r="I174" i="4" s="1"/>
  <c r="G233" i="4"/>
  <c r="I234" i="4"/>
  <c r="G169" i="4"/>
  <c r="I170" i="4"/>
  <c r="G291" i="4"/>
  <c r="G290" i="4" s="1"/>
  <c r="I290" i="4" s="1"/>
  <c r="G17" i="4"/>
  <c r="G347" i="4"/>
  <c r="I347" i="4" s="1"/>
  <c r="I353" i="4"/>
  <c r="G336" i="4" l="1"/>
  <c r="I336" i="4" s="1"/>
  <c r="I291" i="4"/>
  <c r="G173" i="4"/>
  <c r="I173" i="4" s="1"/>
  <c r="G220" i="4"/>
  <c r="I220" i="4" s="1"/>
  <c r="I233" i="4"/>
  <c r="I169" i="4"/>
  <c r="G161" i="4"/>
  <c r="I161" i="4" s="1"/>
  <c r="G16" i="4" l="1"/>
  <c r="I16" i="4" s="1"/>
</calcChain>
</file>

<file path=xl/sharedStrings.xml><?xml version="1.0" encoding="utf-8"?>
<sst xmlns="http://schemas.openxmlformats.org/spreadsheetml/2006/main" count="3273" uniqueCount="498">
  <si>
    <t>01</t>
  </si>
  <si>
    <t>02</t>
  </si>
  <si>
    <t>03</t>
  </si>
  <si>
    <t>04</t>
  </si>
  <si>
    <t>05</t>
  </si>
  <si>
    <t>07</t>
  </si>
  <si>
    <t>Мероприятия по обеспечению мобилизационной готовности экономики</t>
  </si>
  <si>
    <t>08</t>
  </si>
  <si>
    <t>10</t>
  </si>
  <si>
    <t>Межбюджетные трансферты</t>
  </si>
  <si>
    <t>09</t>
  </si>
  <si>
    <t>06</t>
  </si>
  <si>
    <t>ЦСР</t>
  </si>
  <si>
    <t>ВР</t>
  </si>
  <si>
    <t>Код бюджетной классификации</t>
  </si>
  <si>
    <t>Наименование</t>
  </si>
  <si>
    <t>ВСЕГО:</t>
  </si>
  <si>
    <t>13</t>
  </si>
  <si>
    <t>Расходы на обеспечение функций муниципальных органов</t>
  </si>
  <si>
    <t>Расходы на выплату персоналу в целях обеспечения выполнения функций муниципальными органами, казенными учреждениями</t>
  </si>
  <si>
    <t>100</t>
  </si>
  <si>
    <t>Обеспечение деятельности высшего органа исполнительной власти муниципального образования Туапсинский район</t>
  </si>
  <si>
    <t>200</t>
  </si>
  <si>
    <t>Обеспечение функционирования администрации муниципального образования Туапсинский район</t>
  </si>
  <si>
    <t>Иные бюджетные ассигнования</t>
  </si>
  <si>
    <t>800</t>
  </si>
  <si>
    <t>Осуществление отдельных полномочий Краснодарского края</t>
  </si>
  <si>
    <t>Непрограммные расходы органов исполнительной власти Туапсинского района</t>
  </si>
  <si>
    <t>Финансовое обеспечение непредвиденных расходов</t>
  </si>
  <si>
    <t>Мероприятия по поддержке дорожного хозяйства</t>
  </si>
  <si>
    <t>Содержание автомобильных дорог общего пользования местного значения, в том числе дорог в поселениях (за исключением автомобильных дорог федерального значения), включая проектные работы</t>
  </si>
  <si>
    <t>500</t>
  </si>
  <si>
    <t>Обеспечение деятельности контрольно-счетной палаты муниципального образования Туапсинский район</t>
  </si>
  <si>
    <t xml:space="preserve">Контрольно-счетная палата муниципального образования Туапсинский район </t>
  </si>
  <si>
    <t>Мероприятия в рамках управления имуществом Туапсинского района</t>
  </si>
  <si>
    <t xml:space="preserve">Расходы на обеспечение функций муниципальных органов </t>
  </si>
  <si>
    <t>Обеспечение деятельности представительного органа местного самоуправления</t>
  </si>
  <si>
    <t>Осуществление отдельных полномочий Краснодарского края по созданию и организации деятельности комиссий по делам несовершеннолетних и защите их прав</t>
  </si>
  <si>
    <t>Резервный фонд администрации муниципального образования Туапсинский район</t>
  </si>
  <si>
    <t>Обеспечение деятельности финансового управления администрации муниципального образования Туапсинский район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</si>
  <si>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</si>
  <si>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Обеспечение деятельности администрации муниципального образования</t>
  </si>
  <si>
    <t>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</si>
  <si>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Расходы на обеспечение функций органов местного самоуправления по передаваемым полномочиям поселений (по осуществлению полномочий в соответствии с жилищным законодательством)</t>
  </si>
  <si>
    <t>Расходы на обеспечение функций органов местного самоуправления по передаваемым полномочиям поселений (по осуществлению внутреннего муниципального финансового контроля)</t>
  </si>
  <si>
    <t>(тыс. рублей)</t>
  </si>
  <si>
    <t>Расходы на обеспечение функций органов местного самоуправления по передаваемым полномочиям поселений (по осуществлению полномочий контрольно-счетного органа)</t>
  </si>
  <si>
    <t>Расходы на обеспечение деятельности (оказание услуг) муниципальных учреждений по передаваемым полномочиям поселений (на обеспечение безопасности людей на водных объектах, охране их жизни и здоровья)</t>
  </si>
  <si>
    <t>Расходы на обеспечение деятельности (оказание услуг) муниципальных учреждений по передаваемым полномочиям поселений (по созданию, содержанию и организации деятельности аварийно-спасательных служб и (или) аварийно-спасательных формирований)</t>
  </si>
  <si>
    <t>Непрограммные расходы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</si>
  <si>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</si>
  <si>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</t>
  </si>
  <si>
    <t>00000</t>
  </si>
  <si>
    <t>00190</t>
  </si>
  <si>
    <t>Компенсационные расходы на выплаты депутатских полномочий</t>
  </si>
  <si>
    <t>Глава муниципального образования Туапсинский район</t>
  </si>
  <si>
    <t>Повышение качества предоставления жилищно-коммунальных услуг на территории муниципального образования Туапсинский район</t>
  </si>
  <si>
    <t>60870</t>
  </si>
  <si>
    <t>52</t>
  </si>
  <si>
    <t>21210</t>
  </si>
  <si>
    <t>60890</t>
  </si>
  <si>
    <t>60910</t>
  </si>
  <si>
    <t>51200</t>
  </si>
  <si>
    <t>18</t>
  </si>
  <si>
    <t>Организация  казачьей деятельности на территории  Туапсинского района</t>
  </si>
  <si>
    <t>Реализация мероприятий в отношении казачества в Туапсинском районе</t>
  </si>
  <si>
    <t>24550</t>
  </si>
  <si>
    <t>Обеспечение деятельности казенных учреждений</t>
  </si>
  <si>
    <t>00590</t>
  </si>
  <si>
    <t>Повышение уровня доступности приоритетных объектов и услуг для инвалидов и маломобильных групп населения в муниципальном образовании</t>
  </si>
  <si>
    <t>17</t>
  </si>
  <si>
    <t>99</t>
  </si>
  <si>
    <t>11530</t>
  </si>
  <si>
    <t>Финансовое обеспечение мероприятий по поддержке сельскохозяйственного производства</t>
  </si>
  <si>
    <t>Проведение противоэпизоотических мероприятий и лечебно- профилактической работы</t>
  </si>
  <si>
    <t>61650</t>
  </si>
  <si>
    <t>16</t>
  </si>
  <si>
    <t>55</t>
  </si>
  <si>
    <t>Строительство, реконструкция, капитальный ремонт, ремонт и содержание автомобильных дорог</t>
  </si>
  <si>
    <t>21100</t>
  </si>
  <si>
    <t>1</t>
  </si>
  <si>
    <t>Повышение эффективности работы органов местного самоуправления и подведомственных организаций</t>
  </si>
  <si>
    <t>15</t>
  </si>
  <si>
    <t>Развитие и совершенствование имущественных и земельных отношений в Туапсинском районе для обеспечения решения задач социально-экономического развития</t>
  </si>
  <si>
    <t>Развитие и координация выставочно-ярмарочной деятельности Туапсинского района, обеспечивающей продвижение его интересов на рынках товаров и услуг</t>
  </si>
  <si>
    <t>24710</t>
  </si>
  <si>
    <t>Реализация основных направлений приоритетного национального проекта «Доступное и комфортное жилье - гражданам России»</t>
  </si>
  <si>
    <t>Обеспечение условий для художественного творчества и инновационной деятельности муниципальных учреждений отрасли «Культура»</t>
  </si>
  <si>
    <t>24460</t>
  </si>
  <si>
    <t>4</t>
  </si>
  <si>
    <t xml:space="preserve">Комплексное информационное обеспечение деятельности органов местного самоуправления </t>
  </si>
  <si>
    <t>24750</t>
  </si>
  <si>
    <t>19</t>
  </si>
  <si>
    <t>24590</t>
  </si>
  <si>
    <t>Осуществление в установленные сроки и в полном объеме платежей по обслуживанию долговых обязательств Туапсинского района</t>
  </si>
  <si>
    <t>Процентные платежи по муниципальному долгу</t>
  </si>
  <si>
    <t>24430</t>
  </si>
  <si>
    <t>53</t>
  </si>
  <si>
    <t>Обеспечение функционирования финансового управления администрации муниципального образования Туапсинский район</t>
  </si>
  <si>
    <t>21200</t>
  </si>
  <si>
    <t>10490</t>
  </si>
  <si>
    <t>Выравнивание бюджетной обеспеченности муниципальных образований городских и сельских поселений Туапсинского района</t>
  </si>
  <si>
    <t>54</t>
  </si>
  <si>
    <t>21190</t>
  </si>
  <si>
    <t>Проведение  реконструкций и капитальных ремонтов на объектах социальной сферы</t>
  </si>
  <si>
    <t>Строительство, реконструкция, модернизация объектов социальной инфраструктуры и обеспечение деятельности муниципального казенного учреждения, предоставляющего услуги в сфере капитального строительства</t>
  </si>
  <si>
    <t>21590</t>
  </si>
  <si>
    <t>21600</t>
  </si>
  <si>
    <t>21610</t>
  </si>
  <si>
    <t>Обеспечение деятельности отдела по делам ГО и ЧС администрации муниципального образования Туапсинский район</t>
  </si>
  <si>
    <t>Финансовое обеспечение развития материально-технической базы противопожарной службы и их оснащение новыми средствами спасения и пожаротушения, обнаружения пожаров и оповещения населения</t>
  </si>
  <si>
    <t>Своевременное оповещение и информирование населения, в том числе с использованием специализированных технических средств оповещения и информирования населения в местах массового пребывания людей, об угрозе возникновения чрезвычайных ситуаций межмуниципального и регионального характера</t>
  </si>
  <si>
    <t>Обеспечение деятельности управления имущественных отношений администрации муниципального образования Туапсинский район</t>
  </si>
  <si>
    <t>24690</t>
  </si>
  <si>
    <t>Обеспечение системы образования Краснодарского края высококвалифицированными кадрами, создание механизмов мотивации педагогов к повышению качества работы и непрерывному профессиональному развитию</t>
  </si>
  <si>
    <t>60820</t>
  </si>
  <si>
    <t>Развитие современных механизмов, содержания и технологий дошкольного, общего и дополнительного образования. Формирование востребованной системы оценки качества образования и образовательных результатов</t>
  </si>
  <si>
    <t>60860</t>
  </si>
  <si>
    <t xml:space="preserve">Расходы на обеспечение деятельности (оказание услуг) подведомственных учреждений, в том числе муниципальным бюджетным и автономным учреждениям субсидий </t>
  </si>
  <si>
    <t>Развитие сети и инфраструктуры образовательных организаций, обеспечивающих доступ населения Туапсинского района к качественным услугам дошкольного, общего образования и дополнительного образования детей</t>
  </si>
  <si>
    <t>Реализация мер по специальной поддержке отдельных категорий обучающихся</t>
  </si>
  <si>
    <t>24400</t>
  </si>
  <si>
    <t>62370</t>
  </si>
  <si>
    <t>Совершенствование системы организации детского оздоровительного отдыха в муниципальном образовании Туапсинский район</t>
  </si>
  <si>
    <t>24410</t>
  </si>
  <si>
    <t>60710</t>
  </si>
  <si>
    <t>24450</t>
  </si>
  <si>
    <t>Обеспечение деятельности отдела культуры администрации муниципального образования Туапсинский район</t>
  </si>
  <si>
    <t>2</t>
  </si>
  <si>
    <t>Повышения качества обучения в муниципальных детско-юношеских спортивных школах</t>
  </si>
  <si>
    <t>24500</t>
  </si>
  <si>
    <t>60740</t>
  </si>
  <si>
    <t>Обеспечение функционирования отдела по физической культуре и спорту администрации муниципального образования Туапсинский район</t>
  </si>
  <si>
    <t>Обеспечение деятельности управления по работе с молодежью администрации муниципального образования Туапсинский район</t>
  </si>
  <si>
    <t>Поддержка детей-сирот</t>
  </si>
  <si>
    <t>Формирование системы оценки качества образования и образовательных результатов</t>
  </si>
  <si>
    <t>Реализация мер популяризации среди детей и молодежи научнообразовательной и творческой деятельности, выявление талантливой молодежи</t>
  </si>
  <si>
    <t>24330</t>
  </si>
  <si>
    <t>3</t>
  </si>
  <si>
    <t>Организация и проведение аварийно-спасательных и других неотложных работ при чрезвычайных ситуациях</t>
  </si>
  <si>
    <t>50</t>
  </si>
  <si>
    <t>51</t>
  </si>
  <si>
    <t xml:space="preserve">Расходы на обеспечение функций муниципальных органов
</t>
  </si>
  <si>
    <t xml:space="preserve"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</t>
  </si>
  <si>
    <t xml:space="preserve">Закупка товаров, работ и услуг для обеспечения государственных (муниципальных) нужд
</t>
  </si>
  <si>
    <t xml:space="preserve">Социальное обеспечение и иные выплаты населению
</t>
  </si>
  <si>
    <t>300</t>
  </si>
  <si>
    <t xml:space="preserve">Предоставление субсидий бюджетным, автономным учреждениям и иным некоммерческим организациям
</t>
  </si>
  <si>
    <t>600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</si>
  <si>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</si>
  <si>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Расходы на выплаты персоналу в целях обеспечения выполнения функций муниципальными органами, казенными учреждениями, органами управления государственными внебюджетными фондами
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</si>
  <si>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</si>
  <si>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</si>
  <si>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Предоставление субсидий бюджетным, автономным учреждениям и иным некоммерческим организациям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</si>
  <si>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</si>
  <si>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</si>
  <si>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400</t>
  </si>
  <si>
    <t>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</si>
  <si>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60070</t>
  </si>
  <si>
    <t>Субсидии бюджетным, автономным учреждениям и иным некоммерческим организациям</t>
  </si>
  <si>
    <t>Обслуживание муниципального долга</t>
  </si>
  <si>
    <t>700</t>
  </si>
  <si>
    <t>Обеспечение деятельности управления по развитию курортов администрации муниципального образования Туапсинский район</t>
  </si>
  <si>
    <t>20</t>
  </si>
  <si>
    <t>12</t>
  </si>
  <si>
    <t>Подпрограмма «Грантовая поддержка общественных инициатив и мероприятий, направленных на формирование и укрепление гражданского общества, гражданской идентичности и развитие национальных культур»</t>
  </si>
  <si>
    <t>Поддержка общественно полезных программ общественных объединений, направленных на формирование и укрепление гражданского общества</t>
  </si>
  <si>
    <t>24700</t>
  </si>
  <si>
    <t xml:space="preserve">18 </t>
  </si>
  <si>
    <t>24540</t>
  </si>
  <si>
    <t>Повышение эффективности мер, направленных на обеспечение общественной безопасности, укреплению правопорядка и профилактики правонарушений</t>
  </si>
  <si>
    <t>Мероприятия по укреплению правопорядка, профилактике правонарушений, усилению борьбы с преступностью</t>
  </si>
  <si>
    <t>Финансирование доплат отдельным категориям работников в образовательных организациях</t>
  </si>
  <si>
    <t>24350</t>
  </si>
  <si>
    <t>24780</t>
  </si>
  <si>
    <t>21620</t>
  </si>
  <si>
    <t>24470</t>
  </si>
  <si>
    <t>24480</t>
  </si>
  <si>
    <t>Физическое воспитание и физическое развитие граждан посредством организации и проведения (участия) физкультурных мероприятий и массовых спортивных мероприятий</t>
  </si>
  <si>
    <t>24680</t>
  </si>
  <si>
    <t>24340</t>
  </si>
  <si>
    <t>Переподготовка, повышение профессиональной квалификации, краткосрочные курсы, чтения, семинары для системы образования медицинских работников муниципальных дошкольных образовательных организаций, работников пищеблоков и прочих</t>
  </si>
  <si>
    <t>62500</t>
  </si>
  <si>
    <t>24800</t>
  </si>
  <si>
    <t>Продвижение санаторно-курортных и туристских возможностей Туапсинского района с применением рекламно-информационных технологий</t>
  </si>
  <si>
    <t>5</t>
  </si>
  <si>
    <t>Профилактика террористических проявлений на территории муниципального образования Туапсинский район</t>
  </si>
  <si>
    <t>24810</t>
  </si>
  <si>
    <t>Частичная компенсация удорожания стоимости питания учащихся дневных муниципальных образовательных организаций</t>
  </si>
  <si>
    <t>24840</t>
  </si>
  <si>
    <t>Социальная выплата компенсационного характера, связанная с оплатой жилого помещения по договору найма (поднайма)</t>
  </si>
  <si>
    <t>24820</t>
  </si>
  <si>
    <t>Финансирование расходных обязательств в целях доведения средней заработной платы педагогических работников организаций дополнительного образования детей до средней заработной платы учителей</t>
  </si>
  <si>
    <t>24860</t>
  </si>
  <si>
    <t>24870</t>
  </si>
  <si>
    <t>Доплаты водителям МБУ ДО ДЮСШ</t>
  </si>
  <si>
    <t>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патронатное воспитание, к месту лечения и обратно</t>
  </si>
  <si>
    <t>Расходы на обеспечение деятельности (оказание услуг) муниципальных учреждений по передаваемым полномочиям поселений ( в части обеспечения первичных мер пожарной безопасности)</t>
  </si>
  <si>
    <t>21591</t>
  </si>
  <si>
    <t>21592</t>
  </si>
  <si>
    <t xml:space="preserve">Расходы на обеспечение деятельности (оказание услуг) подведомственных учреждений по передаваемым полномочиям поселений (в части обслуживания, ремонта, установки камер видеонаблюдения) </t>
  </si>
  <si>
    <t>Подпрограмма «Укрепление единства российской нации на территории муниципального образования Туапсинский район»</t>
  </si>
  <si>
    <t>Организация  проведения районных мероприятий по празднованию государственных и международных праздников, памятных дат и исторических событий России, Кубани, Туапсинского района, юбилейных дат предприятий, организаций, прославленных земляков и граждан, внесших значительный вклад в развитие России, Кубани и Туапсинского района</t>
  </si>
  <si>
    <t>Обеспечение деятельности управления ЖКХ и ТЭК</t>
  </si>
  <si>
    <t>Обеспечение деятельности муниципального бюджетного учреждения</t>
  </si>
  <si>
    <t>24880</t>
  </si>
  <si>
    <t>62600</t>
  </si>
  <si>
    <t>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</si>
  <si>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 xml:space="preserve"> </t>
  </si>
  <si>
    <t>Муниципальная программа «Развитие образования в муниципальном образовании Туапсинский район»</t>
  </si>
  <si>
    <t>Отдельные мероприятия муниципальной программы «Развитие образования в муниципальном образовании Туапсинский район»</t>
  </si>
  <si>
    <t>Финансирование расходных обязательств по заработной плате с учетом начислений АНО «Комбинат социального питания»</t>
  </si>
  <si>
    <t>Муниципальная программа  «Туапсинский район - территория комфортного проживания»</t>
  </si>
  <si>
    <t>Муниципальная программа  «Управление муниципальными финансами»</t>
  </si>
  <si>
    <t>Подпрограмма «Совершенствование межбюджетных отношений в Туапсинском районе»</t>
  </si>
  <si>
    <t>Подпрограмма «Управление муниципальным долгом»</t>
  </si>
  <si>
    <t>Муниципальная программа «Развитие культуры в Туапсинском районе»</t>
  </si>
  <si>
    <t>Отдельные мероприятия муниципальной программы «Развитие культуры в Туапсинском районе»</t>
  </si>
  <si>
    <t xml:space="preserve">Обеспечение деятельности муниципального казенного учреждения культуры «Туапсинский районный организационно-методический центр» </t>
  </si>
  <si>
    <t>Совершенствование деятельности муниципальных учреждений дополнительного образования отрасли «Культура» Туапсинского района»</t>
  </si>
  <si>
    <t>Подпрограмма «Кадровое обеспечение отрасли «Культура» муниципального образования Туапсинский район»</t>
  </si>
  <si>
    <t>Ежемесячные денежные выплаты водителям автотранспортных средств учреждений дополнительного образования отрасли «Культура»</t>
  </si>
  <si>
    <t>Социальные выплаты, связанные с оплатой жилого помещения по договору найма (поднайма) педагогам учреждений дополнительного образования отрасли «Культура»</t>
  </si>
  <si>
    <t>Муниципальная программа «Развитие физической культуры и спорта в Туапсинском районе»</t>
  </si>
  <si>
    <t>Подпрограмма «Обеспечение деятельности учреждений по реализации государственной политики в сфере физической культуры и спорта на муниципальном уровне»</t>
  </si>
  <si>
    <t>Подпрограмма «Развитие детско-юношеского спорта»</t>
  </si>
  <si>
    <t>Реализация мероприятий подпрограммы «Развитие детско-юношеского спорта» муниципальной программы «Развитие физической культуры и спорта в Туапсинском районе»</t>
  </si>
  <si>
    <t>Улучшение кадрового обеспечения муниципальных учреждений дополнительного образования отрасли отрасли «Физическая культура и спорт»</t>
  </si>
  <si>
    <t>Выплаты стимулирующего характера в целях поэтапного повышения уровня средней заработной платы педагогическим работникам учреждений дополнительного образования детей отрасли «Культура»</t>
  </si>
  <si>
    <t>Подпрограмма «Развитие массового спорта»</t>
  </si>
  <si>
    <t>Муниципальная программа «Развитие жилищно-коммунального хозяйства в муниципальном образовании  Туапсинский район»</t>
  </si>
  <si>
    <t>Отдельные мероприятия муниципальной программы «Развитие жилищно-коммунального хозяйства в муниципальном образовании Туапсинский район»</t>
  </si>
  <si>
    <t>Муниципальная программа «Функционирование органов местного самоуправления в муниципальном образовании Туапсинский район»</t>
  </si>
  <si>
    <t>Отдельные мероприятия муниципальной программы «Функционирование органов местного самоуправления в муниципальном образовании Туапсинский район»</t>
  </si>
  <si>
    <t>Муниципальная программа «Молодежь Туапсинского района»</t>
  </si>
  <si>
    <t>Отдельные мероприятия муниципальной программы «Молодежь Туапсинского района»</t>
  </si>
  <si>
    <t>Обеспечение деятельности и организация работы муниципального казенного учреждения «Молодежный центр Туапсинского района»</t>
  </si>
  <si>
    <t>Ведомственная целевая программа «Развитие агропромышленного комплекса на территории муниципального образования Туапсинский район»</t>
  </si>
  <si>
    <t>Отдельные мероприятия ведомственной целевой программы «Развитие агропромышленного комплекса на территории муниципального образования Туапсинский район»</t>
  </si>
  <si>
    <t>Муниципальная программа «По улучшению положения детей в муниципальном образовании Туапсинский район»</t>
  </si>
  <si>
    <t>Подпрограмма «Дети-сироты»</t>
  </si>
  <si>
    <t>Подпрограмма «Организация отдыха, оздоровления и занятости детей и подростков»</t>
  </si>
  <si>
    <t xml:space="preserve">Муниципальная программа  «Содействие развитию гражданского общества и гармонизации межнациональных отношений» </t>
  </si>
  <si>
    <t>Реализация мероприятий подпрограммы «Укрепление единства российской нации на территории муниципального образования Туапсинский район» муниципальной программы «Содействие развитию гражданского общества и гармонизации межнациональных отношений»</t>
  </si>
  <si>
    <t>Муниципальная программа  «Защита населения и территории от чрезвычайных ситуаций, обеспечение пожарной безопасности»</t>
  </si>
  <si>
    <t>Подпрограмма «Мероприятия по предупреждению и ликвидации чрезвычайных ситуаций, стихийных бедствий и их последствий»</t>
  </si>
  <si>
    <t>Подпрограмма «Обеспечение пожарной безопасности»</t>
  </si>
  <si>
    <t>Подпрограмма «Служба - 112»</t>
  </si>
  <si>
    <t>Подпрограмма «Профилактика терроризма на территории муниципального образования Туапсинский район»</t>
  </si>
  <si>
    <t>Муниципальная программа «Управление муниципальной собственностью»</t>
  </si>
  <si>
    <t>Обеспечение деятельности муниципального бюджетного учреждения «Комитет земельных отношений»</t>
  </si>
  <si>
    <t>Реализация мероприятий муниципальной программы «Управление муниципальной собственностью»</t>
  </si>
  <si>
    <t>Муниципальная программа «Экономическое развитие Туапсинского района»</t>
  </si>
  <si>
    <t>Подпрограмма «Формирование инвестиционной привлекательности муниципального образования Туапсинский район»</t>
  </si>
  <si>
    <t>Реализация мероприятий подпрограммы «Формирование инвестиционной привлекательности муниципального образования Туапсинский район» муниципальной программы «Экономическое развитие Туапсинского района»</t>
  </si>
  <si>
    <t>Подпрограмма «Жилище»</t>
  </si>
  <si>
    <t>Подпрограмма «Информационное обеспечение населения муниципального образования Туапсинский район»</t>
  </si>
  <si>
    <t>Реализация мероприятий подпрограммы «Информационное обеспечение населения муниципального образования Туапсинский район» муниципальной программы «Экономическое развитие Туапсинского района»</t>
  </si>
  <si>
    <t>Муниципальная программа «Обеспечение безопасности населения Туапсинского района»</t>
  </si>
  <si>
    <t>Подпрограмма «Укрепление правопорядка, профилактика правонарушений, усиление борьбы с преступностью и противодействие коррупции в Туапсинском районе»</t>
  </si>
  <si>
    <t>Муниципальная программа «Социальная поддержка отдельных категорий граждан муниципального образования Туапсинский район»</t>
  </si>
  <si>
    <t>Отдельные мероприятия муниципальной программы «Социальная поддержка отдельных категорий граждан муниципального образования Туапсинский район»</t>
  </si>
  <si>
    <t>Реализация мероприятий муниципальной программы «Социальная поддержка отдельных категорий граждан муниципального образования Туапсинский район»</t>
  </si>
  <si>
    <t>Создание условий для поддержания благосостояния отдельных категорий граждан и повышение доступности социального обслуживания населения</t>
  </si>
  <si>
    <t>Муниципальная программа «Развитие санаторно-курортного и туристского комплекса муниципального образования Туапсинский район»</t>
  </si>
  <si>
    <t>Отдельные мероприятия муниципальной программы «Развитие санаторно-курортного и туристского комплекса муниципального образования Туапсинский район»</t>
  </si>
  <si>
    <t>Обеспечение деятельности и организация работы муниципального бюджетного учреждения «Центр развития пляжного отдыха и туризма Туапсинского района»</t>
  </si>
  <si>
    <t>Обеспечение деятельности управления капитального строительства администрации муниципального образования Туапсинский район</t>
  </si>
  <si>
    <t>Реализация мероприятий подпрограммы «Развитие массового спорта» муниципальной программы «Развитие физической культуры и спорта в Туапсинском районе»</t>
  </si>
  <si>
    <t>Реализация мероприятий муниципальной программы «Развитие санаторно-курортного и туристского комплекса муниципального образования Туапсинский район»</t>
  </si>
  <si>
    <t>24900</t>
  </si>
  <si>
    <t>Реализация мероприятий по Укреплению межрегиональных и межмуниципальных отношений в области курортного дела и туризма</t>
  </si>
  <si>
    <t>Укрепление межрегиональных и межмуниципальных отношений в области курортного дела и туризма</t>
  </si>
  <si>
    <t>60220</t>
  </si>
  <si>
    <t>Осуществление отдельных государственных полномочий Краснодарского края по осуществлению регионального государственного жилищного надзора и лицензионного контроля</t>
  </si>
  <si>
    <t>Расходы на обеспечение деятельности (оказание услуг) подведомственных учреждений по передаваемым полномочиям поселений (в части создания и содержания единой дежурно-диспетчерской службы)</t>
  </si>
  <si>
    <t>21593</t>
  </si>
  <si>
    <t>Реализация расходных обязательств по выравниванию бюджетной обеспеченности поселений из районного фонда финансовой поддержки</t>
  </si>
  <si>
    <t>23030</t>
  </si>
  <si>
    <t>Реализация мероприятий по обеспечению жильем молодых семей</t>
  </si>
  <si>
    <t>L4970</t>
  </si>
  <si>
    <t>Расходы на обеспечение функций органов местного самоуправления по передаваемым полномочиям поселений (по осуществлению полномочий в области строительства, архитектуры, градостроительства и муниципального земельного контроля)</t>
  </si>
  <si>
    <t>21180</t>
  </si>
  <si>
    <t>Развитие системы морального и материального стимулирования работников отрасли культуры, повышение престижа и социального статуса работников отрасли «Культура» Туапсинского района»</t>
  </si>
  <si>
    <t xml:space="preserve">Подпрограмма « Культура Туапсинского района» </t>
  </si>
  <si>
    <t>Реализация мероприятий подпрограммы «Профилактика терроризма на территории муниципального образования Туапсинский район» муниципальной программы «Защита населения и территории от чрезвычайных ситуаций, обеспечение пожарной безопасности»</t>
  </si>
  <si>
    <t>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 сирот и детей, оставшихся без попечения родителей, лиц из числа детей сирот и детей, оставшихся без попечения родителей, лиц, относившихся к категории детей сирот и детей, оставшихся без попечения родителей, подлежащих обеспечению жилыми помещениями</t>
  </si>
  <si>
    <t>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</si>
  <si>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C0820</t>
  </si>
  <si>
    <t>24640</t>
  </si>
  <si>
    <t>24360</t>
  </si>
  <si>
    <t>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</si>
  <si>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указанной государственной итоговой аттестации,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</si>
  <si>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</si>
  <si>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</si>
  <si>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</si>
  <si>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</si>
  <si>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Осуществление отдельных полномочий Краснодарского края по организации и осуществлению деятельности по опеке и попечительству в отношении несовершеннолетних</t>
  </si>
  <si>
    <t>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</si>
  <si>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21240</t>
  </si>
  <si>
    <t>Прочие выплаты по обязательствам муниципального образования</t>
  </si>
  <si>
    <t>24650</t>
  </si>
  <si>
    <t>Создание муниципальной системы выявления, развития и поддержки одаренных детей и обеспечение условий их личностной, социальной самореализации и профессионального самоопределения</t>
  </si>
  <si>
    <t>24320</t>
  </si>
  <si>
    <t>Проведение капитального ремонта спортивных залов</t>
  </si>
  <si>
    <t>Дополнительная помощь местным бюджетам для решения социально значимых вопросов</t>
  </si>
  <si>
    <t>24850</t>
  </si>
  <si>
    <t>24920</t>
  </si>
  <si>
    <t>Создание благоприятных условий для развития малого и среднего предпринимательства в Туапсинском район</t>
  </si>
  <si>
    <t>51690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</si>
  <si>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</si>
  <si>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Капитальный ремонт зданий и сооружений, благоустройство территории</t>
  </si>
  <si>
    <t>24610</t>
  </si>
  <si>
    <t>Поддержка сельскохозяйственного производства в Туапсинском районе</t>
  </si>
  <si>
    <t>24600</t>
  </si>
  <si>
    <t>Создание условий для развития и реализации гражданского становления, потенциала молодежи в муниципальном образовании Туапсинский район</t>
  </si>
  <si>
    <t>S2820</t>
  </si>
  <si>
    <t xml:space="preserve">Муниципальная программа «Доступная среда муниципального образования Туапсинский район» </t>
  </si>
  <si>
    <t xml:space="preserve">Отдельные мероприятия муниципальной программы «Доступная среда муниципального образования Туапсинский район» </t>
  </si>
  <si>
    <t>Осуществление отдельных государственных полномочий Краснодарского края по поддержке сельскохозяйственного производства</t>
  </si>
  <si>
    <t>Обеспечение условий для развития физической культуры и массового спорта в части оплаты труда инструкторов по спорту</t>
  </si>
  <si>
    <t>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</t>
  </si>
  <si>
    <t>Обеспечение проведения независимой оценки качества условий осуществления образовательной деятельности</t>
  </si>
  <si>
    <t>24370</t>
  </si>
  <si>
    <t>24380</t>
  </si>
  <si>
    <t>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</si>
  <si>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>63110</t>
  </si>
  <si>
    <t>Обеспечение жилыми помещениями детей-сирот и детей, оставшихся без попечения родителей, а также лиц из их числа</t>
  </si>
  <si>
    <t>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</t>
  </si>
  <si>
    <t>Финансирование расходных обязательств по укреплению материально-технической базы (технологического, холодильного, пищевого оборудования), мебель для школьных и детских столовых. Приобретение специализированного транспорта для осуществления подвоза горячего питания, а так же приобретение прочих материальных запасов.</t>
  </si>
  <si>
    <t>62955</t>
  </si>
  <si>
    <t>Поддержка местных инициатив по итогам краевого конкурса</t>
  </si>
  <si>
    <t>Внедрение и развитие инструментов инициативного бюджетирования на территории Туапсинский район</t>
  </si>
  <si>
    <t>L3040</t>
  </si>
  <si>
    <t>53030</t>
  </si>
  <si>
    <t>Обеспечение выплаты ежемесячного денежного вознаграждения за классное руководство педагогическим работникам муниципальных общеобразовательных организаций, реализующих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</si>
  <si>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Организация бесплатного горячего питания обучающихся по образовательным программам начального общего образования в муниципальных образовательных организациях</t>
  </si>
  <si>
    <t>Доведение до МРОТ отдельные категории работников</t>
  </si>
  <si>
    <t>26000</t>
  </si>
  <si>
    <t>Развитие общественной инфраструктуры муниципального значения</t>
  </si>
  <si>
    <t>S0470</t>
  </si>
  <si>
    <t>Подпрограмма «Поддержка социально ориентированных реестровых казачьих обществ Туапсинского района»</t>
  </si>
  <si>
    <t>24420</t>
  </si>
  <si>
    <t>Доведение до МРОТ отдельных категорий работников</t>
  </si>
  <si>
    <t>Реализация мероприятий подпрограммы «Организация отдыха, оздоровления и занятости детей и подростков» муниципальной программы «По улучшению положения детей в муниципальном образовании Туапсинский район»</t>
  </si>
  <si>
    <t>Подпрограмма «Одаренные дети»</t>
  </si>
  <si>
    <t>Реализация мероприятий подпрограммы «Одаренные дети» муниципальной программы «По улучшению положения детей в муниципальном образовании Туапсинский район»</t>
  </si>
  <si>
    <t>Подпрограмма «Поддержка малого и среднего предпринимательства на территории муниципального образования Туапсинский район»</t>
  </si>
  <si>
    <t>Реализация мероприятий подпрограммы «Поддержка малого и среднего предпринимательства на территории муниципального образования Туапсинский район»</t>
  </si>
  <si>
    <t xml:space="preserve">Реализация мероприятий муниципальной программы «Развитие образования в муниципальном образовании Туапсинский район» </t>
  </si>
  <si>
    <t>Реализация мероприятий муниципальной программы  «Туапсинский район - территория комфортного проживания»</t>
  </si>
  <si>
    <t xml:space="preserve">Реализация мероприятий  подпрограммы «Кадровое обеспечение отрасли «Культура» муниципальной программы «Развитие культуры Туапсинского района» </t>
  </si>
  <si>
    <t>Реализация мероприятий  подпрограммы «Культура Туапсинского района« муниципальной программы «Развитие культуры Туапсинского района»</t>
  </si>
  <si>
    <t>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 спортивных организаций отрасли «Физическая культура и спорт» и муниципальных организаций дополнительного образования, реализующих дополнительные общеобразовательные программы в области физической культуры и спорта, отрасли «Образование»</t>
  </si>
  <si>
    <t>Реализация мероприятий муниципальной программы  «Молодежь Туапсинского района»</t>
  </si>
  <si>
    <t>Реализация мероприятий  ведомственной целевой программы «Развитие агропромышленного комплекса на территории муниципального образования Туапсинский район»</t>
  </si>
  <si>
    <t xml:space="preserve">Реализация мероприятий подпрограммы «Грантовая поддержка общественных инициатив и мероприятий, направленных на формирование и укрепление гражданского общества, гражданской идентичности и развитие национальных культур» муниципальной программы «Содействие развитию гражданского общества и гармонизации межнациональных отношений» </t>
  </si>
  <si>
    <t>С3040</t>
  </si>
  <si>
    <t>Финансирование расходных обязательств услуги по организации питания (наценка) обучающихся по образовательным программам начального общего образования в муниципальных образовательных организациях</t>
  </si>
  <si>
    <t>24310</t>
  </si>
  <si>
    <t>Обеспечение проведения ГИА, ЕГЭ</t>
  </si>
  <si>
    <t>Развитие общественной инфраструктуры муниципального значения сверх сумм софинансирования</t>
  </si>
  <si>
    <t>С0470</t>
  </si>
  <si>
    <t>24390</t>
  </si>
  <si>
    <t>Финансирование расходных обязательств по укреплению материально-технической базы (приобретение оборудования и мебели)</t>
  </si>
  <si>
    <t xml:space="preserve">01 </t>
  </si>
  <si>
    <t>27000</t>
  </si>
  <si>
    <t>Реализация мер по обеспечению доступа населения Туапсинского района к качественным услугам дошкольного, общего образования и дополнительного образования детей</t>
  </si>
  <si>
    <t>Организация подвоза обучающихся, проживающих на территории Туапсинского района, в муниципальные образования Краснодарского края</t>
  </si>
  <si>
    <t>A1</t>
  </si>
  <si>
    <t>55190</t>
  </si>
  <si>
    <t>Федеральный проект  «Культурная среда»</t>
  </si>
  <si>
    <t>Государственная поддержка отрасли культуры</t>
  </si>
  <si>
    <t>S3310</t>
  </si>
  <si>
    <t>Обеспечение жителей услугами организаций культуры путем обеспечения доступности для инвалидов и других маломобильных групп населения зданий муниципальных учреждений культуры Краснодарского края и (или) муниципальных учреждений дополнительного образования детей (детских музыкальных школ, художественных школ, школ искусств, домов детского творчества)</t>
  </si>
  <si>
    <t>S3370</t>
  </si>
  <si>
    <t>Организация предоставления общедоступного и бесплатного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для создания новых мест в общеобразовательных организациях (приобретение движимого имущества для оснащения вновь созданных мест в муниципальных общеобразовательных организациях)</t>
  </si>
  <si>
    <t>S3380</t>
  </si>
  <si>
    <t>Диспансеризация сотрудников отраслевых (функциональных) органов</t>
  </si>
  <si>
    <t>24571</t>
  </si>
  <si>
    <t>Укрепление материально-технической базы и оборотных средств отраслевых (функциональных) органов</t>
  </si>
  <si>
    <t>24574</t>
  </si>
  <si>
    <t>Приобретение системного программного обеспечения и техническое сопровождение программных продуктов</t>
  </si>
  <si>
    <t>24573</t>
  </si>
  <si>
    <t>Обучение сотрудников отраслевых (функциональных) органов</t>
  </si>
  <si>
    <t>24572</t>
  </si>
  <si>
    <t>25000</t>
  </si>
  <si>
    <t>Архитектура и градостроительство</t>
  </si>
  <si>
    <t>Выполнение работ по внесению изменений в генеральные планы сельских поселений и в схемы территориального планирования Туапсинского района</t>
  </si>
  <si>
    <t>Реализация мероприятий в области архитектуры и градостроительства</t>
  </si>
  <si>
    <t>С2550</t>
  </si>
  <si>
    <t>Реализации мероприятий по благоустройству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 сверх сумм софинансирования</t>
  </si>
  <si>
    <t>24790</t>
  </si>
  <si>
    <t>Совершенствование противопожарной защиты населения и объектов инфраструктуры</t>
  </si>
  <si>
    <t>Реализация мероприятий подпрограммы "Обеспечение пожарной безопасности" муниципальной программы "Защита населения и территории от чрезвычайных ситуаций, обеспечение пожарной безопасности"</t>
  </si>
  <si>
    <t>S2560</t>
  </si>
  <si>
    <t>Подготовка изменений в генеральные планы муниципальных образований Краснодарского края</t>
  </si>
  <si>
    <t>R0820</t>
  </si>
  <si>
    <t>S3550</t>
  </si>
  <si>
    <t>Организация и обеспечение бесплатным горячим питанием обучающихся с ограниченными возможностями здоровья в муниципальных общеобразовательных организациях</t>
  </si>
  <si>
    <t>S3410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</si>
  <si>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(капитальный ремонт зданий и сооружений, благоустройство территорий, прилегающих к зданиям и сооружениям муниципальных образовательных организаций)</t>
  </si>
  <si>
    <t>53032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</si>
  <si>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(субвенции на осуществление отдельных государственных полномочий Краснодарского края на 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организаций)</t>
  </si>
  <si>
    <t>63540</t>
  </si>
  <si>
    <t>Осуществление отдельных государственных полномочий по обеспечению бесплатным двухразовым питанием детей инвалидов (инвалидов), не являющихся обучающимися с ограниченными возможностями здоровья, получающих начальное общее, основное общее и среднее общее образование в муниципальных общеобразовательных организациях</t>
  </si>
  <si>
    <t>69000</t>
  </si>
  <si>
    <t>Единая субвенция в области социальной политики бюджетам муниципальных районов и городских округов Краснодарского края</t>
  </si>
  <si>
    <t>00591</t>
  </si>
  <si>
    <t>Обеспечение функционирования модели персонифицированного финансирования дополнительного образования детей</t>
  </si>
  <si>
    <t>Резервный фонд администрации Краснодарского края</t>
  </si>
  <si>
    <t>S2400</t>
  </si>
  <si>
    <t>69200</t>
  </si>
  <si>
    <t>Осуществление отдельных государственных полномочий Краснодарского края по организации и обеспечению отдыха и оздоровления детей (за исключением организации отдыха детей в каникулярное время)</t>
  </si>
  <si>
    <t>69100</t>
  </si>
  <si>
    <t>69130</t>
  </si>
  <si>
    <t>69120</t>
  </si>
  <si>
    <t>69190</t>
  </si>
  <si>
    <t>69180</t>
  </si>
  <si>
    <t>69170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</si>
  <si>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(капитальный ремонт зданий и сооружений, благоустройство территорий, прилегающих к зданиям и сооружениям муниципальных образовательных организаций) сверх сумм софинансирования</t>
  </si>
  <si>
    <t>С3410</t>
  </si>
  <si>
    <t>Осуществление отдельных полномочий по созданию и организации деятельности комиссий по делам несовершеннолетних и защите их прав</t>
  </si>
  <si>
    <t>25200</t>
  </si>
  <si>
    <t>Предупреждение банкротства и проведение процедуры ликвидации муниципальных унитарных предприятий муниципального образования Туапсинский район</t>
  </si>
  <si>
    <t>Предоставление субсидий при процедуре ликвидации МУП "Архитектурно-градостроительный центр Туапсинского района" в целях сохранения муниципального имущества муниципального образования Туапсинский район</t>
  </si>
  <si>
    <t>S3570</t>
  </si>
  <si>
    <t>Укрепление материально-технической базы муниципальных физкультурно-спортивных организаций</t>
  </si>
  <si>
    <t>L5190</t>
  </si>
  <si>
    <t>Комплектование книжных фондов муниципальных общедоступных библиотек Туапсинского района</t>
  </si>
  <si>
    <t>62980</t>
  </si>
  <si>
    <t>21594</t>
  </si>
  <si>
    <t>Расходы на обеспечение деятельности (оказание услуг) подведомственных учреждений по передаваемым полномочиям поселений (содержания сегмента системы обеспечения вызова экстренных оперативных служб по единому номеру «112»)</t>
  </si>
  <si>
    <t xml:space="preserve">15 </t>
  </si>
  <si>
    <t>25300</t>
  </si>
  <si>
    <t>Процедура ликвидации МУП «Черноморские курорты Туапсинского района»</t>
  </si>
  <si>
    <t>Предоставление субсидий при процедуре ликвидации МУП «Черноморские курорты Туапсинского района» в целях сохранения муниципального имущества муниципального образования Туапсинский район</t>
  </si>
  <si>
    <t>С3370</t>
  </si>
  <si>
    <t>24770</t>
  </si>
  <si>
    <t>Реализация мероприятий муниципальной программы "Доступная среда муниципального образования Туапсинский район"</t>
  </si>
  <si>
    <t>Организация предоставления общедоступного и бесплатного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для создания новых мест в общеобразовательных организациях (приобретение движимого имущества для оснащения вновь созданных мест в муниципальных общеобразовательных организациях) сверх сумм софинансирования</t>
  </si>
  <si>
    <t>Обеспечение деятельности управления транспорта и дорожного хозяйства администрации муниципального образования Туапсинский район</t>
  </si>
  <si>
    <t>Расходы на обеспечение деятельности (оказание услуг) муниципальных учреждений, в том числе по передаваемым полномочиям поселений (в части создания резерва материальных ресурсов)</t>
  </si>
  <si>
    <t>24560</t>
  </si>
  <si>
    <t>Организация и осуществление целенаправленной работы по профилактике распространения наркомании и связанных с ней правонарушений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</si>
  <si>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(капитальный ремонт и переоснащение пищевых блоков муниципальных общеобразовательных организаций)</t>
  </si>
  <si>
    <t>24670</t>
  </si>
  <si>
    <t>Подпрограмма «Гармонизация межнациональных отношений и развития национальных культур муниципального образования Туапсинский район»</t>
  </si>
  <si>
    <t>Создание условий для национально-культурного развития, обеспечения и приумножение духовного и культурного потенциала многонационального народа Туапсинского района</t>
  </si>
  <si>
    <t>Реализация мероприятий подпрограммы «Гармонизация межнациональных отношений и развития национальных культур муниципального образования Туапсинский район» муниципальной программы «Содействие развитию гражданского общества и гармонизации межнациональных отношений»</t>
  </si>
  <si>
    <t>69110</t>
  </si>
  <si>
    <t>69140</t>
  </si>
  <si>
    <t>69160</t>
  </si>
  <si>
    <t>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</t>
  </si>
  <si>
    <t>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</si>
  <si>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>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</si>
  <si>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63640</t>
  </si>
  <si>
    <t>Осуществление отдельного государственного полномочия по осуществлению регионального государственного строительного надзора в случаях, предусмотренных частью 2 статьи 54 Градостроительного кодекса Российской Федерации</t>
  </si>
  <si>
    <t>S0250</t>
  </si>
  <si>
    <t>Создание системы комплексного обеспечения безопасности жизнедеятельности</t>
  </si>
  <si>
    <t>Подпрограмма «Создание системы комплексного обеспечения безопасности жизнедеятельности на территории муниципального образования Туапсинский район»</t>
  </si>
  <si>
    <t>Организация и осуществление мероприятий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 в границах поселения</t>
  </si>
  <si>
    <t>Предоставление субсидий на учреждения деятельность которых приостановлена</t>
  </si>
  <si>
    <t xml:space="preserve">Участие в предупреждении чрезвычайных ситуаций в части развития систем видеонаблюдения муниципального образования (приобретение камер обзорного видеонаблюдения)  </t>
  </si>
  <si>
    <t>Обеспечение учреждений социальной сферы приборами учета тепловой энергии</t>
  </si>
  <si>
    <t>24520</t>
  </si>
  <si>
    <t>24510</t>
  </si>
  <si>
    <t>240</t>
  </si>
  <si>
    <t>Реализация мероприятий муниципальной программы "Развитие жилищно-коммунального хозяйства в муниципальном образовании Туапсинский район"</t>
  </si>
  <si>
    <t>Начальник Финансового управления 
администрации муниципального 
образования Туапсинский район</t>
  </si>
  <si>
    <t>Ю.Н. Кулакова</t>
  </si>
  <si>
    <t>G2</t>
  </si>
  <si>
    <t>52690</t>
  </si>
  <si>
    <t>Федеральный проект «Комплексная система обращения с твердыми коммунальными отходами»</t>
  </si>
  <si>
    <t>Закупка контейнеров для раздельного накопления твердых коммунальных отходов</t>
  </si>
  <si>
    <t xml:space="preserve">Подпрограмма "Дети и семья" </t>
  </si>
  <si>
    <t>Организация и проведение социально значимых мероприятий, направленных на поддержку семей и детей, укрепление семейных ценностей и традиций</t>
  </si>
  <si>
    <t>Реализация мероприятий подпрограммы "Дети и семья" муниципальной программы "По улучшению положения детей в муниципальном образовании Туапсинский район"</t>
  </si>
  <si>
    <t>24620</t>
  </si>
  <si>
    <t>21700</t>
  </si>
  <si>
    <t>Мероприятия по разработке плана действий по предупреждению и ликвидации чрезвычайных ситуаций природного и техногенного характера</t>
  </si>
  <si>
    <t>24980</t>
  </si>
  <si>
    <t>Организация бесплатного питания детей мобилизованных граждан</t>
  </si>
  <si>
    <t>Федеральный проект "Патриотическое воспитание граждан Российской Федерации"</t>
  </si>
  <si>
    <t>ЕВ</t>
  </si>
  <si>
    <t>5179F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</si>
  <si>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</t>
  </si>
  <si>
    <t>Средства резервного фонда администрации Краснодарского края</t>
  </si>
  <si>
    <t>62590</t>
  </si>
  <si>
    <t>23040</t>
  </si>
  <si>
    <t>Поддержка мер по обеспечению сбалансированности поселений Туапсинского района</t>
  </si>
  <si>
    <t>Дотации на поддержку мер по обеспечению сбалансированности поселений Туапсинского района</t>
  </si>
  <si>
    <t>S0173</t>
  </si>
  <si>
    <t>Предоставление единовременного пособия в связи с получением вреда здоровью в результате чрезвычайной ситуации муниципального характера, про-изошедшей на территории муниципального образования Туапсинский район Краснодарского края
5 июля 2021 г.</t>
  </si>
  <si>
    <t>Исполнено</t>
  </si>
  <si>
    <t>% исполнения</t>
  </si>
  <si>
    <t>Утверждено в бюджете</t>
  </si>
  <si>
    <t xml:space="preserve">ИСПОЛНЕНИЕ
по расходам муниципального образования Туапсинский район                                                                                                  по целевым статьям (муниципальным программам муниципального образования Туапсинский район                                                                                                   и непрограммным направлениям деятельности), группам видов расходов                                                                   классификации расходов бюджетов на 2022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</si>
</sst>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0.0"/>
    <numFmt numFmtId="165" formatCode="#,##0.0"/>
    <numFmt numFmtId="166" formatCode="#,##0.00&quot;р.&quot;"/>
    <numFmt numFmtId="167" formatCode="#,##0.00\ _₽"/>
  </numFmts>
  <fonts count="28" x14ac:knownFonts="1">
    <font>
      <sz val="10"/>
      <name val="Arial Cyr"/>
      <charset val="204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7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0" fontId="21" fillId="4" borderId="0" applyNumberFormat="0" applyBorder="0" applyAlignment="0" applyProtection="0"/>
    <xf numFmtId="0" fontId="23" fillId="0" borderId="0"/>
    <xf numFmtId="0" fontId="24" fillId="0" borderId="0"/>
    <xf numFmtId="9" fontId="22" fillId="0" borderId="0" applyFont="0" applyFill="0" applyBorder="0" applyAlignment="0" applyProtection="0"/>
    <xf numFmtId="0" fontId="24" fillId="0" borderId="0"/>
  </cellStyleXfs>
  <cellXfs count="70">
    <xf numFmtId="0" fontId="0" fillId="0" borderId="0" xfId="0"/>
    <xf numFmtId="0" fontId="2" fillId="24" borderId="0" xfId="0" applyFont="1" applyFill="1" applyAlignment="1">
      <alignment vertical="top"/>
    </xf>
    <xf numFmtId="4" fontId="2" fillId="24" borderId="0" xfId="0" applyNumberFormat="1" applyFont="1" applyFill="1" applyAlignment="1">
      <alignment vertical="top"/>
    </xf>
    <xf numFmtId="0" fontId="0" fillId="24" borderId="0" xfId="0" applyFill="1" applyAlignment="1">
      <alignment vertical="top"/>
    </xf>
    <xf numFmtId="0" fontId="26" fillId="24" borderId="10" xfId="0" applyFont="1" applyFill="1" applyBorder="1" applyAlignment="1">
      <alignment horizontal="justify" vertical="top" wrapText="1"/>
    </xf>
    <xf numFmtId="0" fontId="25" fillId="24" borderId="10" xfId="0" applyFont="1" applyFill="1" applyBorder="1" applyAlignment="1">
      <alignment horizontal="justify" vertical="top" wrapText="1"/>
    </xf>
    <xf numFmtId="0" fontId="2" fillId="24" borderId="0" xfId="0" applyFont="1" applyFill="1" applyAlignment="1">
      <alignment horizontal="justify" vertical="top"/>
    </xf>
    <xf numFmtId="0" fontId="4" fillId="24" borderId="0" xfId="0" applyFont="1" applyFill="1" applyBorder="1" applyAlignment="1" applyProtection="1">
      <alignment horizontal="justify" vertical="top" wrapText="1"/>
      <protection locked="0"/>
    </xf>
    <xf numFmtId="0" fontId="25" fillId="24" borderId="10" xfId="0" applyFont="1" applyFill="1" applyBorder="1" applyAlignment="1" applyProtection="1">
      <alignment horizontal="justify" vertical="top" wrapText="1"/>
      <protection locked="0"/>
    </xf>
    <xf numFmtId="49" fontId="26" fillId="24" borderId="10" xfId="0" applyNumberFormat="1" applyFont="1" applyFill="1" applyBorder="1" applyAlignment="1">
      <alignment horizontal="justify" vertical="top" wrapText="1"/>
    </xf>
    <xf numFmtId="49" fontId="25" fillId="24" borderId="10" xfId="0" applyNumberFormat="1" applyFont="1" applyFill="1" applyBorder="1" applyAlignment="1">
      <alignment horizontal="justify" vertical="top" wrapText="1"/>
    </xf>
    <xf numFmtId="49" fontId="25" fillId="24" borderId="10" xfId="43" applyNumberFormat="1" applyFont="1" applyFill="1" applyBorder="1" applyAlignment="1" applyProtection="1">
      <alignment horizontal="justify" vertical="top" wrapText="1"/>
      <protection hidden="1"/>
    </xf>
    <xf numFmtId="2" fontId="25" fillId="24" borderId="10" xfId="43" applyNumberFormat="1" applyFont="1" applyFill="1" applyBorder="1" applyAlignment="1" applyProtection="1">
      <alignment horizontal="justify" vertical="top" wrapText="1"/>
      <protection hidden="1"/>
    </xf>
    <xf numFmtId="2" fontId="26" fillId="24" borderId="10" xfId="0" applyNumberFormat="1" applyFont="1" applyFill="1" applyBorder="1" applyAlignment="1">
      <alignment horizontal="justify" vertical="top" wrapText="1"/>
    </xf>
    <xf numFmtId="49" fontId="25" fillId="24" borderId="10" xfId="43" applyNumberFormat="1" applyFont="1" applyFill="1" applyBorder="1" applyAlignment="1">
      <alignment horizontal="justify" vertical="top" wrapText="1"/>
    </xf>
    <xf numFmtId="2" fontId="25" fillId="24" borderId="10" xfId="0" applyNumberFormat="1" applyFont="1" applyFill="1" applyBorder="1" applyAlignment="1">
      <alignment horizontal="justify" vertical="top" wrapText="1"/>
    </xf>
    <xf numFmtId="166" fontId="25" fillId="24" borderId="10" xfId="43" applyNumberFormat="1" applyFont="1" applyFill="1" applyBorder="1" applyAlignment="1">
      <alignment horizontal="justify" vertical="top" wrapText="1"/>
    </xf>
    <xf numFmtId="11" fontId="25" fillId="24" borderId="10" xfId="0" applyNumberFormat="1" applyFont="1" applyFill="1" applyBorder="1" applyAlignment="1">
      <alignment horizontal="justify" vertical="top" wrapText="1"/>
    </xf>
    <xf numFmtId="0" fontId="25" fillId="24" borderId="10" xfId="0" applyNumberFormat="1" applyFont="1" applyFill="1" applyBorder="1" applyAlignment="1">
      <alignment horizontal="justify" vertical="top" wrapText="1"/>
    </xf>
    <xf numFmtId="11" fontId="26" fillId="24" borderId="10" xfId="0" applyNumberFormat="1" applyFont="1" applyFill="1" applyBorder="1" applyAlignment="1">
      <alignment horizontal="justify" vertical="top" wrapText="1"/>
    </xf>
    <xf numFmtId="49" fontId="25" fillId="24" borderId="10" xfId="46" applyNumberFormat="1" applyFont="1" applyFill="1" applyBorder="1" applyAlignment="1">
      <alignment horizontal="justify" vertical="top" wrapText="1"/>
    </xf>
    <xf numFmtId="0" fontId="3" fillId="24" borderId="0" xfId="0" applyFont="1" applyFill="1" applyBorder="1" applyAlignment="1">
      <alignment horizontal="justify" vertical="top" wrapText="1"/>
    </xf>
    <xf numFmtId="0" fontId="2" fillId="24" borderId="0" xfId="0" applyFont="1" applyFill="1" applyAlignment="1">
      <alignment horizontal="center" vertical="top"/>
    </xf>
    <xf numFmtId="49" fontId="2" fillId="24" borderId="0" xfId="0" applyNumberFormat="1" applyFont="1" applyFill="1" applyAlignment="1">
      <alignment horizontal="center" vertical="top"/>
    </xf>
    <xf numFmtId="164" fontId="25" fillId="24" borderId="0" xfId="0" applyNumberFormat="1" applyFont="1" applyFill="1" applyAlignment="1">
      <alignment horizontal="center" vertical="top"/>
    </xf>
    <xf numFmtId="49" fontId="3" fillId="24" borderId="0" xfId="0" applyNumberFormat="1" applyFont="1" applyFill="1" applyBorder="1" applyAlignment="1">
      <alignment horizontal="center" vertical="top"/>
    </xf>
    <xf numFmtId="0" fontId="3" fillId="24" borderId="0" xfId="0" applyFont="1" applyFill="1" applyBorder="1" applyAlignment="1">
      <alignment horizontal="center" vertical="top"/>
    </xf>
    <xf numFmtId="49" fontId="4" fillId="24" borderId="0" xfId="0" applyNumberFormat="1" applyFont="1" applyFill="1" applyBorder="1" applyAlignment="1" applyProtection="1">
      <alignment horizontal="center" vertical="top" wrapText="1"/>
      <protection locked="0"/>
    </xf>
    <xf numFmtId="0" fontId="4" fillId="24" borderId="0" xfId="0" applyFont="1" applyFill="1" applyBorder="1" applyAlignment="1" applyProtection="1">
      <alignment horizontal="center" vertical="top" wrapText="1"/>
      <protection locked="0"/>
    </xf>
    <xf numFmtId="49" fontId="25" fillId="24" borderId="10" xfId="0" applyNumberFormat="1" applyFont="1" applyFill="1" applyBorder="1" applyAlignment="1" applyProtection="1">
      <alignment horizontal="center" vertical="top" wrapText="1"/>
      <protection locked="0"/>
    </xf>
    <xf numFmtId="1" fontId="25" fillId="24" borderId="10" xfId="0" applyNumberFormat="1" applyFont="1" applyFill="1" applyBorder="1" applyAlignment="1" applyProtection="1">
      <alignment horizontal="center" vertical="top" wrapText="1"/>
      <protection locked="0"/>
    </xf>
    <xf numFmtId="165" fontId="25" fillId="24" borderId="10" xfId="0" applyNumberFormat="1" applyFont="1" applyFill="1" applyBorder="1" applyAlignment="1">
      <alignment horizontal="center" vertical="top"/>
    </xf>
    <xf numFmtId="49" fontId="26" fillId="24" borderId="10" xfId="0" applyNumberFormat="1" applyFont="1" applyFill="1" applyBorder="1" applyAlignment="1">
      <alignment horizontal="center" vertical="top"/>
    </xf>
    <xf numFmtId="49" fontId="25" fillId="24" borderId="10" xfId="0" applyNumberFormat="1" applyFont="1" applyFill="1" applyBorder="1" applyAlignment="1">
      <alignment horizontal="center" vertical="top" wrapText="1"/>
    </xf>
    <xf numFmtId="49" fontId="25" fillId="24" borderId="10" xfId="0" applyNumberFormat="1" applyFont="1" applyFill="1" applyBorder="1" applyAlignment="1">
      <alignment horizontal="center" vertical="top"/>
    </xf>
    <xf numFmtId="0" fontId="25" fillId="24" borderId="10" xfId="0" applyFont="1" applyFill="1" applyBorder="1" applyAlignment="1">
      <alignment horizontal="center" vertical="top"/>
    </xf>
    <xf numFmtId="164" fontId="25" fillId="24" borderId="10" xfId="0" applyNumberFormat="1" applyFont="1" applyFill="1" applyBorder="1" applyAlignment="1">
      <alignment horizontal="center" vertical="top"/>
    </xf>
    <xf numFmtId="0" fontId="25" fillId="24" borderId="10" xfId="0" applyFont="1" applyFill="1" applyBorder="1" applyAlignment="1">
      <alignment horizontal="center" vertical="top" wrapText="1"/>
    </xf>
    <xf numFmtId="164" fontId="3" fillId="24" borderId="0" xfId="0" applyNumberFormat="1" applyFont="1" applyFill="1" applyBorder="1" applyAlignment="1">
      <alignment horizontal="center" vertical="top"/>
    </xf>
    <xf numFmtId="4" fontId="25" fillId="24" borderId="10" xfId="0" applyNumberFormat="1" applyFont="1" applyFill="1" applyBorder="1" applyAlignment="1">
      <alignment horizontal="center" vertical="top"/>
    </xf>
    <xf numFmtId="0" fontId="25" fillId="24" borderId="0" xfId="0" applyFont="1" applyFill="1" applyBorder="1" applyAlignment="1">
      <alignment horizontal="justify" vertical="top" wrapText="1"/>
    </xf>
    <xf numFmtId="49" fontId="25" fillId="24" borderId="0" xfId="0" applyNumberFormat="1" applyFont="1" applyFill="1" applyBorder="1" applyAlignment="1">
      <alignment horizontal="center" vertical="top"/>
    </xf>
    <xf numFmtId="165" fontId="3" fillId="24" borderId="0" xfId="0" applyNumberFormat="1" applyFont="1" applyFill="1" applyBorder="1" applyAlignment="1">
      <alignment horizontal="right" vertical="top"/>
    </xf>
    <xf numFmtId="164" fontId="3" fillId="24" borderId="0" xfId="0" applyNumberFormat="1" applyFont="1" applyFill="1" applyAlignment="1">
      <alignment horizontal="center"/>
    </xf>
    <xf numFmtId="0" fontId="3" fillId="24" borderId="0" xfId="0" applyFont="1" applyFill="1" applyAlignment="1">
      <alignment horizontal="justify" wrapText="1"/>
    </xf>
    <xf numFmtId="167" fontId="25" fillId="24" borderId="10" xfId="0" applyNumberFormat="1" applyFont="1" applyFill="1" applyBorder="1" applyAlignment="1">
      <alignment horizontal="center" vertical="top"/>
    </xf>
    <xf numFmtId="0" fontId="26" fillId="24" borderId="10" xfId="0" applyFont="1" applyFill="1" applyBorder="1" applyAlignment="1">
      <alignment horizontal="justify" wrapText="1"/>
    </xf>
    <xf numFmtId="0" fontId="3" fillId="24" borderId="0" xfId="0" applyFont="1" applyFill="1" applyAlignment="1">
      <alignment horizontal="center" vertical="top"/>
    </xf>
    <xf numFmtId="0" fontId="3" fillId="24" borderId="0" xfId="0" applyFont="1" applyFill="1" applyAlignment="1">
      <alignment horizontal="justify"/>
    </xf>
    <xf numFmtId="0" fontId="25" fillId="24" borderId="10" xfId="0" applyFont="1" applyFill="1" applyBorder="1" applyAlignment="1" applyProtection="1">
      <alignment horizontal="center" vertical="top" wrapText="1"/>
      <protection locked="0"/>
    </xf>
    <xf numFmtId="12" fontId="26" fillId="24" borderId="10" xfId="0" applyNumberFormat="1" applyFont="1" applyFill="1" applyBorder="1" applyAlignment="1">
      <alignment horizontal="justify" vertical="top" wrapText="1"/>
    </xf>
    <xf numFmtId="0" fontId="25" fillId="0" borderId="10" xfId="0" applyFont="1" applyFill="1" applyBorder="1" applyAlignment="1">
      <alignment horizontal="justify" vertical="top" wrapText="1"/>
    </xf>
    <xf numFmtId="49" fontId="25" fillId="0" borderId="10" xfId="0" applyNumberFormat="1" applyFont="1" applyFill="1" applyBorder="1" applyAlignment="1">
      <alignment horizontal="center" vertical="top"/>
    </xf>
    <xf numFmtId="49" fontId="25" fillId="0" borderId="10" xfId="0" applyNumberFormat="1" applyFont="1" applyFill="1" applyBorder="1" applyAlignment="1">
      <alignment horizontal="center" vertical="top" wrapText="1"/>
    </xf>
    <xf numFmtId="165" fontId="25" fillId="0" borderId="10" xfId="0" applyNumberFormat="1" applyFont="1" applyFill="1" applyBorder="1" applyAlignment="1">
      <alignment horizontal="center" vertical="top"/>
    </xf>
    <xf numFmtId="49" fontId="25" fillId="0" borderId="10" xfId="0" applyNumberFormat="1" applyFont="1" applyFill="1" applyBorder="1" applyAlignment="1">
      <alignment horizontal="justify" vertical="top" wrapText="1"/>
    </xf>
    <xf numFmtId="0" fontId="3" fillId="0" borderId="0" xfId="0" applyFont="1" applyAlignment="1">
      <alignment horizontal="right"/>
    </xf>
    <xf numFmtId="0" fontId="25" fillId="24" borderId="11" xfId="0" applyFont="1" applyFill="1" applyBorder="1" applyAlignment="1">
      <alignment horizontal="justify" vertical="top" wrapText="1"/>
    </xf>
    <xf numFmtId="49" fontId="25" fillId="0" borderId="10" xfId="43" applyNumberFormat="1" applyFont="1" applyFill="1" applyBorder="1" applyAlignment="1" applyProtection="1">
      <alignment horizontal="justify" vertical="top" wrapText="1"/>
      <protection hidden="1"/>
    </xf>
    <xf numFmtId="0" fontId="25" fillId="0" borderId="10" xfId="0" applyFont="1" applyFill="1" applyBorder="1" applyAlignment="1">
      <alignment horizontal="center" vertical="top" wrapText="1"/>
    </xf>
    <xf numFmtId="49" fontId="26" fillId="0" borderId="10" xfId="0" applyNumberFormat="1" applyFont="1" applyFill="1" applyBorder="1" applyAlignment="1">
      <alignment horizontal="justify" vertical="top" wrapText="1"/>
    </xf>
    <xf numFmtId="165" fontId="25" fillId="0" borderId="10" xfId="0" applyNumberFormat="1" applyFont="1" applyFill="1" applyBorder="1" applyAlignment="1">
      <alignment horizontal="center" vertical="center"/>
    </xf>
    <xf numFmtId="165" fontId="25" fillId="24" borderId="10" xfId="0" applyNumberFormat="1" applyFont="1" applyFill="1" applyBorder="1" applyAlignment="1">
      <alignment horizontal="center" vertical="center"/>
    </xf>
    <xf numFmtId="164" fontId="3" fillId="24" borderId="0" xfId="0" applyNumberFormat="1" applyFont="1" applyFill="1" applyBorder="1" applyAlignment="1"/>
    <xf numFmtId="165" fontId="3" fillId="24" borderId="10" xfId="0" applyNumberFormat="1" applyFont="1" applyFill="1" applyBorder="1" applyAlignment="1">
      <alignment horizontal="center" vertical="top"/>
    </xf>
    <xf numFmtId="164" fontId="3" fillId="24" borderId="0" xfId="0" applyNumberFormat="1" applyFont="1" applyFill="1" applyBorder="1" applyAlignment="1">
      <alignment horizontal="right"/>
    </xf>
    <xf numFmtId="164" fontId="25" fillId="24" borderId="10" xfId="0" applyNumberFormat="1" applyFont="1" applyFill="1" applyBorder="1" applyAlignment="1">
      <alignment horizontal="center" vertical="top" wrapText="1"/>
    </xf>
    <xf numFmtId="164" fontId="3" fillId="24" borderId="12" xfId="0" applyNumberFormat="1" applyFont="1" applyFill="1" applyBorder="1" applyAlignment="1">
      <alignment horizontal="right"/>
    </xf>
    <xf numFmtId="0" fontId="27" fillId="24" borderId="0" xfId="0" applyFont="1" applyFill="1" applyAlignment="1">
      <alignment horizontal="center" wrapText="1"/>
    </xf>
    <xf numFmtId="0" fontId="25" fillId="24" borderId="10" xfId="0" applyFont="1" applyFill="1" applyBorder="1" applyAlignment="1" applyProtection="1">
      <alignment horizontal="center" vertical="top" wrapText="1"/>
      <protection locked="0"/>
    </xf>
  </cellXfs>
  <cellStyles count="47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46"/>
    <cellStyle name="Обычный 2 2 2" xfId="43"/>
    <cellStyle name="Обычный 3" xfId="44"/>
    <cellStyle name="Плохой" xfId="36" builtinId="27" customBuiltin="1"/>
    <cellStyle name="Пояснение" xfId="37" builtinId="53" customBuiltin="1"/>
    <cellStyle name="Примечание" xfId="38" builtinId="10" customBuiltin="1"/>
    <cellStyle name="Процентный 2" xfId="45"/>
    <cellStyle name="Связанная ячейка" xfId="39" builtinId="24" customBuiltin="1"/>
    <cellStyle name="Текст предупреждения" xfId="40" builtinId="11" customBuiltin="1"/>
    <cellStyle name="Финансовый 2" xfId="41"/>
    <cellStyle name="Хороший" xfId="42" builtinId="26" customBuiltin="1"/>
  </cellStyles>
  <dxfs count="0"/>
  <tableStyles count="0" defaultTableStyle="TableStyleMedium9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339090</xdr:colOff>
      <xdr:row>0</xdr:row>
      <xdr:rowOff>38101</xdr:rowOff>
    </xdr:from>
    <xdr:to>
      <xdr:col>9</xdr:col>
      <xdr:colOff>0</xdr:colOff>
      <xdr:row>9</xdr:row>
      <xdr:rowOff>190500</xdr:rowOff>
    </xdr:to>
    <xdr:sp macro="" textlink="">
      <xdr:nvSpPr>
        <xdr:cNvPr id="3" name="Text Box 1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6320790" y="161926"/>
          <a:ext cx="2451735" cy="1581149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П</a:t>
          </a: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риложение 4</a:t>
          </a:r>
        </a:p>
        <a:p>
          <a:pPr algn="l" rtl="0">
            <a:defRPr sz="1000"/>
          </a:pPr>
          <a:endParaRPr lang="ru-RU" sz="14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УТВЕРЖДЕНО</a:t>
          </a:r>
        </a:p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решением Совета</a:t>
          </a:r>
        </a:p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муниципального образования</a:t>
          </a:r>
        </a:p>
        <a:p>
          <a:pPr marL="0" indent="0"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Туапсинский район</a:t>
          </a:r>
        </a:p>
        <a:p>
          <a:pPr marL="0" indent="0" algn="l" rtl="0">
            <a:defRPr sz="1000"/>
          </a:pPr>
          <a:r>
            <a:rPr lang="ru-RU" sz="1400" u="none">
              <a:effectLst/>
              <a:latin typeface="Times New Roman" pitchFamily="18" charset="0"/>
              <a:ea typeface="+mn-ea"/>
              <a:cs typeface="Times New Roman" pitchFamily="18" charset="0"/>
            </a:rPr>
            <a:t>от 28.07.2023 № 719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65"/>
  <sheetViews>
    <sheetView showGridLines="0" tabSelected="1" view="pageBreakPreview" zoomScaleNormal="90" zoomScaleSheetLayoutView="100" workbookViewId="0">
      <selection activeCell="V19" sqref="V19"/>
    </sheetView>
  </sheetViews>
  <sheetFormatPr defaultColWidth="9.140625" defaultRowHeight="18" x14ac:dyDescent="0.2"/>
  <cols>
    <col min="1" max="1" width="52" style="6" customWidth="1"/>
    <col min="2" max="2" width="10.140625" style="23" customWidth="1"/>
    <col min="3" max="3" width="8.7109375" style="22" customWidth="1"/>
    <col min="4" max="4" width="7.140625" style="23" customWidth="1"/>
    <col min="5" max="5" width="7.42578125" style="23" customWidth="1"/>
    <col min="6" max="6" width="4.28515625" style="23" customWidth="1"/>
    <col min="7" max="7" width="15.28515625" style="24" customWidth="1"/>
    <col min="8" max="8" width="12.140625" style="1" bestFit="1" customWidth="1"/>
    <col min="9" max="9" width="14.42578125" style="1" customWidth="1"/>
    <col min="10" max="10" width="9.5703125" style="1" customWidth="1"/>
    <col min="11" max="12" width="17.85546875" style="1" bestFit="1" customWidth="1"/>
    <col min="13" max="16384" width="9.140625" style="1"/>
  </cols>
  <sheetData>
    <row r="1" spans="1:9" ht="9.75" customHeight="1" x14ac:dyDescent="0.2"/>
    <row r="2" spans="1:9" ht="9.75" customHeight="1" x14ac:dyDescent="0.2"/>
    <row r="3" spans="1:9" ht="9.75" customHeight="1" x14ac:dyDescent="0.2"/>
    <row r="4" spans="1:9" ht="9.75" customHeight="1" x14ac:dyDescent="0.2"/>
    <row r="5" spans="1:9" ht="9.75" customHeight="1" x14ac:dyDescent="0.2"/>
    <row r="6" spans="1:9" ht="9.75" customHeight="1" x14ac:dyDescent="0.2"/>
    <row r="11" spans="1:9" ht="102" customHeight="1" x14ac:dyDescent="0.3">
      <c r="A11" s="68" t="s">
        <v>497</v>
      </c>
      <c r="B11" s="68"/>
      <c r="C11" s="68"/>
      <c r="D11" s="68"/>
      <c r="E11" s="68"/>
      <c r="F11" s="68"/>
      <c r="G11" s="68"/>
      <c r="H11" s="68"/>
      <c r="I11" s="68"/>
    </row>
    <row r="12" spans="1:9" ht="27.6" customHeight="1" x14ac:dyDescent="0.3">
      <c r="A12" s="7"/>
      <c r="B12" s="27"/>
      <c r="C12" s="28"/>
      <c r="D12" s="27"/>
      <c r="E12" s="27"/>
      <c r="F12" s="28"/>
      <c r="G12" s="43"/>
      <c r="H12" s="67" t="s">
        <v>45</v>
      </c>
      <c r="I12" s="67"/>
    </row>
    <row r="13" spans="1:9" ht="24.75" customHeight="1" x14ac:dyDescent="0.2">
      <c r="A13" s="69" t="s">
        <v>15</v>
      </c>
      <c r="B13" s="69" t="s">
        <v>14</v>
      </c>
      <c r="C13" s="69"/>
      <c r="D13" s="69"/>
      <c r="E13" s="69"/>
      <c r="F13" s="69"/>
      <c r="G13" s="66" t="s">
        <v>496</v>
      </c>
      <c r="H13" s="66" t="s">
        <v>494</v>
      </c>
      <c r="I13" s="66" t="s">
        <v>495</v>
      </c>
    </row>
    <row r="14" spans="1:9" x14ac:dyDescent="0.2">
      <c r="A14" s="69"/>
      <c r="B14" s="69" t="s">
        <v>12</v>
      </c>
      <c r="C14" s="69"/>
      <c r="D14" s="69"/>
      <c r="E14" s="69"/>
      <c r="F14" s="29" t="s">
        <v>13</v>
      </c>
      <c r="G14" s="66"/>
      <c r="H14" s="66"/>
      <c r="I14" s="66"/>
    </row>
    <row r="15" spans="1:9" s="22" customFormat="1" x14ac:dyDescent="0.2">
      <c r="A15" s="49">
        <v>1</v>
      </c>
      <c r="B15" s="49">
        <v>2</v>
      </c>
      <c r="C15" s="49">
        <v>3</v>
      </c>
      <c r="D15" s="49">
        <v>4</v>
      </c>
      <c r="E15" s="49">
        <v>5</v>
      </c>
      <c r="F15" s="49">
        <v>6</v>
      </c>
      <c r="G15" s="30">
        <v>7</v>
      </c>
      <c r="H15" s="30">
        <v>8</v>
      </c>
      <c r="I15" s="30">
        <v>9</v>
      </c>
    </row>
    <row r="16" spans="1:9" ht="18.75" x14ac:dyDescent="0.2">
      <c r="A16" s="8" t="s">
        <v>16</v>
      </c>
      <c r="B16" s="29"/>
      <c r="C16" s="49"/>
      <c r="D16" s="29"/>
      <c r="E16" s="29"/>
      <c r="F16" s="49"/>
      <c r="G16" s="31">
        <f>SUM(G17+G131+G161+G173+G220+G257+G290+G315+G336+G347+G411+G488+G528+G545+G552+G565+G593+G597+G602+G633+G651+G660+G664+G570+G397)</f>
        <v>3728092.9999999986</v>
      </c>
      <c r="H16" s="31">
        <f>SUM(H17+H131+H161+H173+H220+H257+H290+H315+H336+H347+H411+H488+H528+H545+H552+H565+H593+H597+H602+H633+H651+H660+H664+H570+H397)</f>
        <v>3488651.1999999993</v>
      </c>
      <c r="I16" s="64">
        <f>H16/G16*100</f>
        <v>93.577365156931464</v>
      </c>
    </row>
    <row r="17" spans="1:9" s="2" customFormat="1" ht="34.5" customHeight="1" x14ac:dyDescent="0.2">
      <c r="A17" s="9" t="s">
        <v>209</v>
      </c>
      <c r="B17" s="32" t="s">
        <v>0</v>
      </c>
      <c r="C17" s="32"/>
      <c r="D17" s="32"/>
      <c r="E17" s="32"/>
      <c r="F17" s="33"/>
      <c r="G17" s="31">
        <f>SUM(G18)</f>
        <v>1841543.0999999994</v>
      </c>
      <c r="H17" s="31">
        <f>SUM(H18)</f>
        <v>1840671.2999999996</v>
      </c>
      <c r="I17" s="64">
        <v>99.9</v>
      </c>
    </row>
    <row r="18" spans="1:9" s="2" customFormat="1" ht="48" customHeight="1" x14ac:dyDescent="0.2">
      <c r="A18" s="9" t="s">
        <v>210</v>
      </c>
      <c r="B18" s="32" t="s">
        <v>0</v>
      </c>
      <c r="C18" s="32" t="s">
        <v>80</v>
      </c>
      <c r="D18" s="32"/>
      <c r="E18" s="32"/>
      <c r="F18" s="33"/>
      <c r="G18" s="31">
        <f>SUM(G19+G40+G51+G74+G104+G60+G125+G128)</f>
        <v>1841543.0999999994</v>
      </c>
      <c r="H18" s="31">
        <f>H19+H40+H51+H60+H74+H104+H125+H129</f>
        <v>1840671.2999999996</v>
      </c>
      <c r="I18" s="64">
        <f t="shared" ref="I18:I76" si="0">H18/G18*100</f>
        <v>99.952659267111372</v>
      </c>
    </row>
    <row r="19" spans="1:9" s="2" customFormat="1" ht="82.5" customHeight="1" x14ac:dyDescent="0.2">
      <c r="A19" s="9" t="s">
        <v>119</v>
      </c>
      <c r="B19" s="32" t="s">
        <v>0</v>
      </c>
      <c r="C19" s="32" t="s">
        <v>80</v>
      </c>
      <c r="D19" s="32" t="s">
        <v>0</v>
      </c>
      <c r="E19" s="32"/>
      <c r="F19" s="33"/>
      <c r="G19" s="31">
        <f>SUM(G28+G20+G38+G26+G22+G24+G32+G34+G36+G30)</f>
        <v>27707.200000000001</v>
      </c>
      <c r="H19" s="31">
        <f>SUM(H28+H20+H38+H26+H22+H24+H32+H34+H36+H30)</f>
        <v>27707.200000000001</v>
      </c>
      <c r="I19" s="64">
        <f t="shared" si="0"/>
        <v>100</v>
      </c>
    </row>
    <row r="20" spans="1:9" s="2" customFormat="1" ht="15" hidden="1" customHeight="1" x14ac:dyDescent="0.2">
      <c r="A20" s="9" t="s">
        <v>304</v>
      </c>
      <c r="B20" s="34" t="s">
        <v>0</v>
      </c>
      <c r="C20" s="34" t="s">
        <v>80</v>
      </c>
      <c r="D20" s="34" t="s">
        <v>0</v>
      </c>
      <c r="E20" s="32" t="s">
        <v>303</v>
      </c>
      <c r="F20" s="33"/>
      <c r="G20" s="31">
        <f>G21</f>
        <v>0</v>
      </c>
      <c r="H20" s="31">
        <f>H21</f>
        <v>0</v>
      </c>
      <c r="I20" s="64" t="e">
        <f t="shared" si="0"/>
        <v>#DIV/0!</v>
      </c>
    </row>
    <row r="21" spans="1:9" s="2" customFormat="1" ht="31.5" hidden="1" x14ac:dyDescent="0.2">
      <c r="A21" s="5" t="s">
        <v>159</v>
      </c>
      <c r="B21" s="34" t="s">
        <v>0</v>
      </c>
      <c r="C21" s="34" t="s">
        <v>80</v>
      </c>
      <c r="D21" s="34" t="s">
        <v>0</v>
      </c>
      <c r="E21" s="32" t="s">
        <v>303</v>
      </c>
      <c r="F21" s="33" t="s">
        <v>148</v>
      </c>
      <c r="G21" s="31">
        <v>0</v>
      </c>
      <c r="H21" s="31">
        <v>0</v>
      </c>
      <c r="I21" s="64" t="e">
        <f t="shared" si="0"/>
        <v>#DIV/0!</v>
      </c>
    </row>
    <row r="22" spans="1:9" s="2" customFormat="1" ht="31.5" hidden="1" x14ac:dyDescent="0.2">
      <c r="A22" s="5" t="s">
        <v>311</v>
      </c>
      <c r="B22" s="34" t="s">
        <v>0</v>
      </c>
      <c r="C22" s="34" t="s">
        <v>80</v>
      </c>
      <c r="D22" s="34" t="s">
        <v>0</v>
      </c>
      <c r="E22" s="32" t="s">
        <v>324</v>
      </c>
      <c r="F22" s="33"/>
      <c r="G22" s="31">
        <f>G23</f>
        <v>0</v>
      </c>
      <c r="H22" s="31">
        <f>H23</f>
        <v>0</v>
      </c>
      <c r="I22" s="64" t="e">
        <f t="shared" si="0"/>
        <v>#DIV/0!</v>
      </c>
    </row>
    <row r="23" spans="1:9" s="2" customFormat="1" ht="31.5" hidden="1" x14ac:dyDescent="0.2">
      <c r="A23" s="5" t="s">
        <v>159</v>
      </c>
      <c r="B23" s="34" t="s">
        <v>0</v>
      </c>
      <c r="C23" s="34" t="s">
        <v>80</v>
      </c>
      <c r="D23" s="34" t="s">
        <v>0</v>
      </c>
      <c r="E23" s="32" t="s">
        <v>324</v>
      </c>
      <c r="F23" s="33" t="s">
        <v>148</v>
      </c>
      <c r="G23" s="31"/>
      <c r="H23" s="31"/>
      <c r="I23" s="64" t="e">
        <f t="shared" si="0"/>
        <v>#DIV/0!</v>
      </c>
    </row>
    <row r="24" spans="1:9" s="2" customFormat="1" ht="47.25" x14ac:dyDescent="0.2">
      <c r="A24" s="5" t="s">
        <v>364</v>
      </c>
      <c r="B24" s="34" t="s">
        <v>0</v>
      </c>
      <c r="C24" s="34" t="s">
        <v>80</v>
      </c>
      <c r="D24" s="34" t="s">
        <v>0</v>
      </c>
      <c r="E24" s="32" t="s">
        <v>363</v>
      </c>
      <c r="F24" s="33"/>
      <c r="G24" s="31">
        <f>G25</f>
        <v>2626.9</v>
      </c>
      <c r="H24" s="31">
        <f>H25</f>
        <v>2626.9</v>
      </c>
      <c r="I24" s="64">
        <f t="shared" si="0"/>
        <v>100</v>
      </c>
    </row>
    <row r="25" spans="1:9" s="2" customFormat="1" ht="31.5" x14ac:dyDescent="0.2">
      <c r="A25" s="5" t="s">
        <v>159</v>
      </c>
      <c r="B25" s="34" t="s">
        <v>0</v>
      </c>
      <c r="C25" s="34" t="s">
        <v>80</v>
      </c>
      <c r="D25" s="34" t="s">
        <v>0</v>
      </c>
      <c r="E25" s="32" t="s">
        <v>363</v>
      </c>
      <c r="F25" s="33" t="s">
        <v>148</v>
      </c>
      <c r="G25" s="31">
        <f>3658.3+10811.3+5257.4+273+207.2+1632.2+232.6+174.9-18623.9-996.1</f>
        <v>2626.9</v>
      </c>
      <c r="H25" s="31">
        <v>2626.9</v>
      </c>
      <c r="I25" s="64">
        <f t="shared" si="0"/>
        <v>100</v>
      </c>
    </row>
    <row r="26" spans="1:9" s="2" customFormat="1" ht="31.5" x14ac:dyDescent="0.2">
      <c r="A26" s="5" t="s">
        <v>305</v>
      </c>
      <c r="B26" s="34" t="s">
        <v>0</v>
      </c>
      <c r="C26" s="34" t="s">
        <v>80</v>
      </c>
      <c r="D26" s="34" t="s">
        <v>0</v>
      </c>
      <c r="E26" s="34" t="s">
        <v>430</v>
      </c>
      <c r="F26" s="33"/>
      <c r="G26" s="31">
        <f>SUM(G27)</f>
        <v>350</v>
      </c>
      <c r="H26" s="31">
        <f>SUM(H27)</f>
        <v>350</v>
      </c>
      <c r="I26" s="64">
        <f t="shared" si="0"/>
        <v>100</v>
      </c>
    </row>
    <row r="27" spans="1:9" s="2" customFormat="1" ht="31.5" x14ac:dyDescent="0.2">
      <c r="A27" s="5" t="s">
        <v>159</v>
      </c>
      <c r="B27" s="34" t="s">
        <v>0</v>
      </c>
      <c r="C27" s="34" t="s">
        <v>80</v>
      </c>
      <c r="D27" s="34" t="s">
        <v>0</v>
      </c>
      <c r="E27" s="34" t="s">
        <v>430</v>
      </c>
      <c r="F27" s="34" t="s">
        <v>148</v>
      </c>
      <c r="G27" s="31">
        <f>150+200</f>
        <v>350</v>
      </c>
      <c r="H27" s="31">
        <v>350</v>
      </c>
      <c r="I27" s="64">
        <f t="shared" si="0"/>
        <v>100</v>
      </c>
    </row>
    <row r="28" spans="1:9" s="2" customFormat="1" ht="157.5" x14ac:dyDescent="0.2">
      <c r="A28" s="5" t="s">
        <v>376</v>
      </c>
      <c r="B28" s="34" t="s">
        <v>0</v>
      </c>
      <c r="C28" s="34" t="s">
        <v>80</v>
      </c>
      <c r="D28" s="34" t="s">
        <v>0</v>
      </c>
      <c r="E28" s="34" t="s">
        <v>375</v>
      </c>
      <c r="F28" s="33"/>
      <c r="G28" s="31">
        <f>SUM(G29)</f>
        <v>17390.099999999999</v>
      </c>
      <c r="H28" s="31">
        <f>SUM(H29)</f>
        <v>17390.099999999999</v>
      </c>
      <c r="I28" s="64">
        <f t="shared" si="0"/>
        <v>100</v>
      </c>
    </row>
    <row r="29" spans="1:9" s="2" customFormat="1" ht="31.5" customHeight="1" x14ac:dyDescent="0.2">
      <c r="A29" s="5" t="s">
        <v>159</v>
      </c>
      <c r="B29" s="34" t="s">
        <v>0</v>
      </c>
      <c r="C29" s="34" t="s">
        <v>80</v>
      </c>
      <c r="D29" s="34" t="s">
        <v>0</v>
      </c>
      <c r="E29" s="34" t="s">
        <v>375</v>
      </c>
      <c r="F29" s="34" t="s">
        <v>148</v>
      </c>
      <c r="G29" s="54">
        <f>9390.7+599.5+1300.3-0.1+6099.7</f>
        <v>17390.099999999999</v>
      </c>
      <c r="H29" s="31">
        <v>17390.099999999999</v>
      </c>
      <c r="I29" s="64">
        <f t="shared" si="0"/>
        <v>100</v>
      </c>
    </row>
    <row r="30" spans="1:9" s="2" customFormat="1" ht="109.5" hidden="1" customHeight="1" x14ac:dyDescent="0.2">
      <c r="A30" s="51" t="s">
        <v>440</v>
      </c>
      <c r="B30" s="52" t="s">
        <v>0</v>
      </c>
      <c r="C30" s="52" t="s">
        <v>80</v>
      </c>
      <c r="D30" s="52" t="s">
        <v>0</v>
      </c>
      <c r="E30" s="52" t="s">
        <v>437</v>
      </c>
      <c r="F30" s="53"/>
      <c r="G30" s="54">
        <f>G31</f>
        <v>0</v>
      </c>
      <c r="H30" s="31">
        <f>H31</f>
        <v>0</v>
      </c>
      <c r="I30" s="64" t="e">
        <f t="shared" si="0"/>
        <v>#DIV/0!</v>
      </c>
    </row>
    <row r="31" spans="1:9" s="2" customFormat="1" ht="31.5" hidden="1" customHeight="1" x14ac:dyDescent="0.2">
      <c r="A31" s="51" t="s">
        <v>159</v>
      </c>
      <c r="B31" s="52" t="s">
        <v>0</v>
      </c>
      <c r="C31" s="52" t="s">
        <v>80</v>
      </c>
      <c r="D31" s="52" t="s">
        <v>0</v>
      </c>
      <c r="E31" s="52" t="s">
        <v>437</v>
      </c>
      <c r="F31" s="52" t="s">
        <v>148</v>
      </c>
      <c r="G31" s="54">
        <f>5500-5500</f>
        <v>0</v>
      </c>
      <c r="H31" s="31"/>
      <c r="I31" s="64" t="e">
        <f t="shared" si="0"/>
        <v>#DIV/0!</v>
      </c>
    </row>
    <row r="32" spans="1:9" s="2" customFormat="1" ht="80.25" customHeight="1" x14ac:dyDescent="0.2">
      <c r="A32" s="5" t="s">
        <v>445</v>
      </c>
      <c r="B32" s="34" t="s">
        <v>0</v>
      </c>
      <c r="C32" s="34" t="s">
        <v>80</v>
      </c>
      <c r="D32" s="34" t="s">
        <v>0</v>
      </c>
      <c r="E32" s="34" t="s">
        <v>377</v>
      </c>
      <c r="F32" s="34"/>
      <c r="G32" s="31">
        <f>G33</f>
        <v>2000</v>
      </c>
      <c r="H32" s="31">
        <f>H33</f>
        <v>2000</v>
      </c>
      <c r="I32" s="64">
        <f t="shared" si="0"/>
        <v>100</v>
      </c>
    </row>
    <row r="33" spans="1:9" s="2" customFormat="1" ht="31.5" customHeight="1" x14ac:dyDescent="0.2">
      <c r="A33" s="5" t="s">
        <v>159</v>
      </c>
      <c r="B33" s="34" t="s">
        <v>0</v>
      </c>
      <c r="C33" s="34" t="s">
        <v>80</v>
      </c>
      <c r="D33" s="34" t="s">
        <v>0</v>
      </c>
      <c r="E33" s="34" t="s">
        <v>377</v>
      </c>
      <c r="F33" s="34" t="s">
        <v>148</v>
      </c>
      <c r="G33" s="31">
        <f>1640+360</f>
        <v>2000</v>
      </c>
      <c r="H33" s="31">
        <v>2000</v>
      </c>
      <c r="I33" s="64">
        <f t="shared" si="0"/>
        <v>100</v>
      </c>
    </row>
    <row r="34" spans="1:9" s="2" customFormat="1" ht="144" customHeight="1" x14ac:dyDescent="0.2">
      <c r="A34" s="5" t="s">
        <v>401</v>
      </c>
      <c r="B34" s="34" t="s">
        <v>0</v>
      </c>
      <c r="C34" s="34" t="s">
        <v>80</v>
      </c>
      <c r="D34" s="34" t="s">
        <v>0</v>
      </c>
      <c r="E34" s="34" t="s">
        <v>400</v>
      </c>
      <c r="F34" s="34"/>
      <c r="G34" s="31">
        <f>G35</f>
        <v>4988.9000000000005</v>
      </c>
      <c r="H34" s="31">
        <f>H35</f>
        <v>4988.8999999999996</v>
      </c>
      <c r="I34" s="64">
        <f t="shared" si="0"/>
        <v>99.999999999999972</v>
      </c>
    </row>
    <row r="35" spans="1:9" s="2" customFormat="1" ht="31.5" customHeight="1" x14ac:dyDescent="0.2">
      <c r="A35" s="5" t="s">
        <v>159</v>
      </c>
      <c r="B35" s="34" t="s">
        <v>0</v>
      </c>
      <c r="C35" s="34" t="s">
        <v>80</v>
      </c>
      <c r="D35" s="34" t="s">
        <v>0</v>
      </c>
      <c r="E35" s="34" t="s">
        <v>400</v>
      </c>
      <c r="F35" s="34" t="s">
        <v>148</v>
      </c>
      <c r="G35" s="54">
        <f>4340.3+648.6</f>
        <v>4988.9000000000005</v>
      </c>
      <c r="H35" s="31">
        <v>4988.8999999999996</v>
      </c>
      <c r="I35" s="64">
        <f t="shared" si="0"/>
        <v>99.999999999999972</v>
      </c>
    </row>
    <row r="36" spans="1:9" s="2" customFormat="1" ht="155.25" customHeight="1" x14ac:dyDescent="0.2">
      <c r="A36" s="51" t="s">
        <v>420</v>
      </c>
      <c r="B36" s="34" t="s">
        <v>0</v>
      </c>
      <c r="C36" s="37">
        <v>1</v>
      </c>
      <c r="D36" s="34" t="s">
        <v>0</v>
      </c>
      <c r="E36" s="53" t="s">
        <v>421</v>
      </c>
      <c r="F36" s="33"/>
      <c r="G36" s="31">
        <f>G37</f>
        <v>351.30000000000007</v>
      </c>
      <c r="H36" s="31">
        <f>H37</f>
        <v>351.3</v>
      </c>
      <c r="I36" s="64">
        <f t="shared" si="0"/>
        <v>99.999999999999986</v>
      </c>
    </row>
    <row r="37" spans="1:9" s="2" customFormat="1" ht="30" customHeight="1" x14ac:dyDescent="0.2">
      <c r="A37" s="11" t="s">
        <v>159</v>
      </c>
      <c r="B37" s="34" t="s">
        <v>0</v>
      </c>
      <c r="C37" s="37">
        <v>1</v>
      </c>
      <c r="D37" s="34" t="s">
        <v>0</v>
      </c>
      <c r="E37" s="53" t="s">
        <v>421</v>
      </c>
      <c r="F37" s="33" t="s">
        <v>148</v>
      </c>
      <c r="G37" s="31">
        <f>898+5549.2-307.2-1003.6-4238.4-590.8-307.2+351.3</f>
        <v>351.30000000000007</v>
      </c>
      <c r="H37" s="31">
        <v>351.3</v>
      </c>
      <c r="I37" s="64">
        <f t="shared" si="0"/>
        <v>99.999999999999986</v>
      </c>
    </row>
    <row r="38" spans="1:9" s="2" customFormat="1" ht="32.450000000000003" hidden="1" customHeight="1" x14ac:dyDescent="0.2">
      <c r="A38" s="5" t="s">
        <v>310</v>
      </c>
      <c r="B38" s="34" t="s">
        <v>0</v>
      </c>
      <c r="C38" s="34" t="s">
        <v>80</v>
      </c>
      <c r="D38" s="34" t="s">
        <v>0</v>
      </c>
      <c r="E38" s="34" t="s">
        <v>309</v>
      </c>
      <c r="F38" s="34"/>
      <c r="G38" s="31">
        <f>G39</f>
        <v>0</v>
      </c>
      <c r="H38" s="31">
        <f>H39</f>
        <v>0</v>
      </c>
      <c r="I38" s="64" t="e">
        <f t="shared" si="0"/>
        <v>#DIV/0!</v>
      </c>
    </row>
    <row r="39" spans="1:9" s="2" customFormat="1" ht="31.5" hidden="1" x14ac:dyDescent="0.2">
      <c r="A39" s="5" t="s">
        <v>159</v>
      </c>
      <c r="B39" s="34" t="s">
        <v>0</v>
      </c>
      <c r="C39" s="34" t="s">
        <v>80</v>
      </c>
      <c r="D39" s="34" t="s">
        <v>0</v>
      </c>
      <c r="E39" s="34" t="s">
        <v>309</v>
      </c>
      <c r="F39" s="34" t="s">
        <v>148</v>
      </c>
      <c r="G39" s="31"/>
      <c r="H39" s="31"/>
      <c r="I39" s="64" t="e">
        <f t="shared" si="0"/>
        <v>#DIV/0!</v>
      </c>
    </row>
    <row r="40" spans="1:9" s="2" customFormat="1" ht="31.5" x14ac:dyDescent="0.2">
      <c r="A40" s="10" t="s">
        <v>135</v>
      </c>
      <c r="B40" s="34" t="s">
        <v>0</v>
      </c>
      <c r="C40" s="34" t="s">
        <v>80</v>
      </c>
      <c r="D40" s="34" t="s">
        <v>1</v>
      </c>
      <c r="E40" s="34"/>
      <c r="F40" s="33"/>
      <c r="G40" s="31">
        <f>G41+G44+G46</f>
        <v>6324.7000000000007</v>
      </c>
      <c r="H40" s="31">
        <f>H41+H44+H46</f>
        <v>6316.4000000000005</v>
      </c>
      <c r="I40" s="64">
        <f t="shared" si="0"/>
        <v>99.868768479137344</v>
      </c>
    </row>
    <row r="41" spans="1:9" s="2" customFormat="1" ht="18.75" x14ac:dyDescent="0.2">
      <c r="A41" s="10" t="s">
        <v>360</v>
      </c>
      <c r="B41" s="34" t="s">
        <v>0</v>
      </c>
      <c r="C41" s="34" t="s">
        <v>80</v>
      </c>
      <c r="D41" s="34" t="s">
        <v>1</v>
      </c>
      <c r="E41" s="34" t="s">
        <v>359</v>
      </c>
      <c r="F41" s="33"/>
      <c r="G41" s="31">
        <f>G42+G43</f>
        <v>683.5</v>
      </c>
      <c r="H41" s="31">
        <f>H42+H43</f>
        <v>675.19999999999993</v>
      </c>
      <c r="I41" s="64">
        <f t="shared" si="0"/>
        <v>98.785662033650325</v>
      </c>
    </row>
    <row r="42" spans="1:9" s="2" customFormat="1" ht="32.450000000000003" customHeight="1" x14ac:dyDescent="0.2">
      <c r="A42" s="10" t="s">
        <v>152</v>
      </c>
      <c r="B42" s="34" t="s">
        <v>0</v>
      </c>
      <c r="C42" s="34" t="s">
        <v>80</v>
      </c>
      <c r="D42" s="34" t="s">
        <v>1</v>
      </c>
      <c r="E42" s="34" t="s">
        <v>359</v>
      </c>
      <c r="F42" s="33" t="s">
        <v>22</v>
      </c>
      <c r="G42" s="31">
        <f>92.7+31</f>
        <v>123.7</v>
      </c>
      <c r="H42" s="31">
        <v>115.4</v>
      </c>
      <c r="I42" s="64">
        <f t="shared" si="0"/>
        <v>93.290218270008083</v>
      </c>
    </row>
    <row r="43" spans="1:9" s="2" customFormat="1" ht="32.450000000000003" customHeight="1" x14ac:dyDescent="0.2">
      <c r="A43" s="5" t="s">
        <v>159</v>
      </c>
      <c r="B43" s="34" t="s">
        <v>0</v>
      </c>
      <c r="C43" s="34" t="s">
        <v>80</v>
      </c>
      <c r="D43" s="34" t="s">
        <v>1</v>
      </c>
      <c r="E43" s="34" t="s">
        <v>359</v>
      </c>
      <c r="F43" s="33" t="s">
        <v>148</v>
      </c>
      <c r="G43" s="31">
        <f>921.4-31-290.6-40</f>
        <v>559.79999999999995</v>
      </c>
      <c r="H43" s="31">
        <v>559.79999999999995</v>
      </c>
      <c r="I43" s="64">
        <f t="shared" si="0"/>
        <v>100</v>
      </c>
    </row>
    <row r="44" spans="1:9" s="2" customFormat="1" ht="31.9" customHeight="1" x14ac:dyDescent="0.2">
      <c r="A44" s="10" t="s">
        <v>322</v>
      </c>
      <c r="B44" s="34" t="s">
        <v>0</v>
      </c>
      <c r="C44" s="34" t="s">
        <v>80</v>
      </c>
      <c r="D44" s="34" t="s">
        <v>1</v>
      </c>
      <c r="E44" s="34" t="s">
        <v>323</v>
      </c>
      <c r="F44" s="33"/>
      <c r="G44" s="31">
        <f>G45</f>
        <v>105.6</v>
      </c>
      <c r="H44" s="31">
        <f>H45</f>
        <v>105.6</v>
      </c>
      <c r="I44" s="64">
        <f t="shared" si="0"/>
        <v>100</v>
      </c>
    </row>
    <row r="45" spans="1:9" s="2" customFormat="1" ht="31.5" x14ac:dyDescent="0.2">
      <c r="A45" s="5" t="s">
        <v>152</v>
      </c>
      <c r="B45" s="34" t="s">
        <v>0</v>
      </c>
      <c r="C45" s="34" t="s">
        <v>80</v>
      </c>
      <c r="D45" s="34" t="s">
        <v>1</v>
      </c>
      <c r="E45" s="34" t="s">
        <v>323</v>
      </c>
      <c r="F45" s="33" t="s">
        <v>22</v>
      </c>
      <c r="G45" s="54">
        <f>90+15.6</f>
        <v>105.6</v>
      </c>
      <c r="H45" s="31">
        <v>105.6</v>
      </c>
      <c r="I45" s="64">
        <f t="shared" si="0"/>
        <v>100</v>
      </c>
    </row>
    <row r="46" spans="1:9" s="2" customFormat="1" ht="190.5" customHeight="1" x14ac:dyDescent="0.2">
      <c r="A46" s="5" t="s">
        <v>292</v>
      </c>
      <c r="B46" s="34" t="s">
        <v>0</v>
      </c>
      <c r="C46" s="34" t="s">
        <v>80</v>
      </c>
      <c r="D46" s="34" t="s">
        <v>1</v>
      </c>
      <c r="E46" s="34" t="s">
        <v>182</v>
      </c>
      <c r="F46" s="33"/>
      <c r="G46" s="61">
        <f>SUM(G47:G50)</f>
        <v>5535.6</v>
      </c>
      <c r="H46" s="62">
        <f>SUM(H47:H50)</f>
        <v>5535.6</v>
      </c>
      <c r="I46" s="64">
        <f t="shared" si="0"/>
        <v>100</v>
      </c>
    </row>
    <row r="47" spans="1:9" s="2" customFormat="1" ht="78.75" customHeight="1" x14ac:dyDescent="0.2">
      <c r="A47" s="5" t="s">
        <v>150</v>
      </c>
      <c r="B47" s="34" t="s">
        <v>0</v>
      </c>
      <c r="C47" s="34" t="s">
        <v>80</v>
      </c>
      <c r="D47" s="34" t="s">
        <v>1</v>
      </c>
      <c r="E47" s="34" t="s">
        <v>182</v>
      </c>
      <c r="F47" s="33" t="s">
        <v>20</v>
      </c>
      <c r="G47" s="61">
        <f>57.7+24+0.1</f>
        <v>81.8</v>
      </c>
      <c r="H47" s="62">
        <v>81.8</v>
      </c>
      <c r="I47" s="64">
        <f t="shared" si="0"/>
        <v>100</v>
      </c>
    </row>
    <row r="48" spans="1:9" s="2" customFormat="1" ht="31.5" x14ac:dyDescent="0.2">
      <c r="A48" s="5" t="s">
        <v>152</v>
      </c>
      <c r="B48" s="34" t="s">
        <v>0</v>
      </c>
      <c r="C48" s="34" t="s">
        <v>80</v>
      </c>
      <c r="D48" s="34" t="s">
        <v>1</v>
      </c>
      <c r="E48" s="34" t="s">
        <v>182</v>
      </c>
      <c r="F48" s="33" t="s">
        <v>22</v>
      </c>
      <c r="G48" s="54">
        <f>70</f>
        <v>70</v>
      </c>
      <c r="H48" s="31">
        <v>70</v>
      </c>
      <c r="I48" s="64">
        <f t="shared" si="0"/>
        <v>100</v>
      </c>
    </row>
    <row r="49" spans="1:9" s="2" customFormat="1" ht="30" customHeight="1" x14ac:dyDescent="0.2">
      <c r="A49" s="5" t="s">
        <v>145</v>
      </c>
      <c r="B49" s="34" t="s">
        <v>0</v>
      </c>
      <c r="C49" s="34" t="s">
        <v>80</v>
      </c>
      <c r="D49" s="34" t="s">
        <v>1</v>
      </c>
      <c r="E49" s="34" t="s">
        <v>182</v>
      </c>
      <c r="F49" s="33" t="s">
        <v>146</v>
      </c>
      <c r="G49" s="54">
        <f>1683.9+346.4</f>
        <v>2030.3000000000002</v>
      </c>
      <c r="H49" s="31">
        <v>2030.3</v>
      </c>
      <c r="I49" s="64">
        <f t="shared" si="0"/>
        <v>99.999999999999986</v>
      </c>
    </row>
    <row r="50" spans="1:9" s="2" customFormat="1" ht="36" customHeight="1" x14ac:dyDescent="0.2">
      <c r="A50" s="5" t="s">
        <v>159</v>
      </c>
      <c r="B50" s="34" t="s">
        <v>0</v>
      </c>
      <c r="C50" s="34" t="s">
        <v>80</v>
      </c>
      <c r="D50" s="34" t="s">
        <v>1</v>
      </c>
      <c r="E50" s="34" t="s">
        <v>182</v>
      </c>
      <c r="F50" s="33" t="s">
        <v>148</v>
      </c>
      <c r="G50" s="54">
        <f>2103.9+69.9+1596.1-70-346.4</f>
        <v>3353.5</v>
      </c>
      <c r="H50" s="31">
        <v>3353.5</v>
      </c>
      <c r="I50" s="64">
        <f t="shared" si="0"/>
        <v>100</v>
      </c>
    </row>
    <row r="51" spans="1:9" s="2" customFormat="1" ht="45" customHeight="1" x14ac:dyDescent="0.2">
      <c r="A51" s="9" t="s">
        <v>136</v>
      </c>
      <c r="B51" s="32" t="s">
        <v>0</v>
      </c>
      <c r="C51" s="32" t="s">
        <v>80</v>
      </c>
      <c r="D51" s="32" t="s">
        <v>2</v>
      </c>
      <c r="E51" s="32"/>
      <c r="F51" s="33"/>
      <c r="G51" s="31">
        <f>SUM(G52+G56)</f>
        <v>2600.6</v>
      </c>
      <c r="H51" s="31">
        <f>SUM(H52+H56)</f>
        <v>2578.2999999999997</v>
      </c>
      <c r="I51" s="64">
        <f t="shared" si="0"/>
        <v>99.142505575636392</v>
      </c>
    </row>
    <row r="52" spans="1:9" s="2" customFormat="1" ht="47.25" x14ac:dyDescent="0.2">
      <c r="A52" s="9" t="s">
        <v>349</v>
      </c>
      <c r="B52" s="32" t="s">
        <v>0</v>
      </c>
      <c r="C52" s="32" t="s">
        <v>80</v>
      </c>
      <c r="D52" s="32" t="s">
        <v>2</v>
      </c>
      <c r="E52" s="32" t="s">
        <v>137</v>
      </c>
      <c r="F52" s="33"/>
      <c r="G52" s="31">
        <f>SUM(G53:G55)</f>
        <v>1831.5</v>
      </c>
      <c r="H52" s="31">
        <f>SUM(H53:H55)</f>
        <v>1810.6</v>
      </c>
      <c r="I52" s="64">
        <f t="shared" si="0"/>
        <v>98.858858858858852</v>
      </c>
    </row>
    <row r="53" spans="1:9" s="2" customFormat="1" ht="79.5" customHeight="1" x14ac:dyDescent="0.2">
      <c r="A53" s="5" t="s">
        <v>150</v>
      </c>
      <c r="B53" s="32" t="s">
        <v>0</v>
      </c>
      <c r="C53" s="32" t="s">
        <v>80</v>
      </c>
      <c r="D53" s="32" t="s">
        <v>2</v>
      </c>
      <c r="E53" s="32" t="s">
        <v>137</v>
      </c>
      <c r="F53" s="33" t="s">
        <v>20</v>
      </c>
      <c r="G53" s="31">
        <v>192</v>
      </c>
      <c r="H53" s="31">
        <v>171.1</v>
      </c>
      <c r="I53" s="64">
        <f t="shared" si="0"/>
        <v>89.114583333333329</v>
      </c>
    </row>
    <row r="54" spans="1:9" s="2" customFormat="1" ht="31.9" customHeight="1" x14ac:dyDescent="0.2">
      <c r="A54" s="5" t="s">
        <v>152</v>
      </c>
      <c r="B54" s="32" t="s">
        <v>0</v>
      </c>
      <c r="C54" s="32" t="s">
        <v>80</v>
      </c>
      <c r="D54" s="32" t="s">
        <v>2</v>
      </c>
      <c r="E54" s="32" t="s">
        <v>137</v>
      </c>
      <c r="F54" s="33" t="s">
        <v>22</v>
      </c>
      <c r="G54" s="31">
        <f>6.3+168</f>
        <v>174.3</v>
      </c>
      <c r="H54" s="31">
        <v>174.3</v>
      </c>
      <c r="I54" s="64">
        <f t="shared" si="0"/>
        <v>100</v>
      </c>
    </row>
    <row r="55" spans="1:9" s="2" customFormat="1" ht="31.15" customHeight="1" x14ac:dyDescent="0.2">
      <c r="A55" s="5" t="s">
        <v>159</v>
      </c>
      <c r="B55" s="32" t="s">
        <v>0</v>
      </c>
      <c r="C55" s="32" t="s">
        <v>80</v>
      </c>
      <c r="D55" s="32" t="s">
        <v>2</v>
      </c>
      <c r="E55" s="32" t="s">
        <v>137</v>
      </c>
      <c r="F55" s="33" t="s">
        <v>148</v>
      </c>
      <c r="G55" s="31">
        <v>1465.2</v>
      </c>
      <c r="H55" s="31">
        <v>1465.2</v>
      </c>
      <c r="I55" s="64">
        <f t="shared" si="0"/>
        <v>100</v>
      </c>
    </row>
    <row r="56" spans="1:9" s="2" customFormat="1" ht="94.5" x14ac:dyDescent="0.2">
      <c r="A56" s="5" t="s">
        <v>181</v>
      </c>
      <c r="B56" s="32" t="s">
        <v>0</v>
      </c>
      <c r="C56" s="32" t="s">
        <v>80</v>
      </c>
      <c r="D56" s="32" t="s">
        <v>2</v>
      </c>
      <c r="E56" s="32" t="s">
        <v>180</v>
      </c>
      <c r="F56" s="33"/>
      <c r="G56" s="62">
        <f>G57+G59+G58</f>
        <v>769.1</v>
      </c>
      <c r="H56" s="62">
        <f>H57+H59+H58</f>
        <v>767.69999999999993</v>
      </c>
      <c r="I56" s="64">
        <f t="shared" si="0"/>
        <v>99.817969054739294</v>
      </c>
    </row>
    <row r="57" spans="1:9" s="2" customFormat="1" ht="78.75" customHeight="1" x14ac:dyDescent="0.2">
      <c r="A57" s="5" t="s">
        <v>150</v>
      </c>
      <c r="B57" s="32" t="s">
        <v>0</v>
      </c>
      <c r="C57" s="32" t="s">
        <v>80</v>
      </c>
      <c r="D57" s="32" t="s">
        <v>2</v>
      </c>
      <c r="E57" s="32" t="s">
        <v>180</v>
      </c>
      <c r="F57" s="33" t="s">
        <v>20</v>
      </c>
      <c r="G57" s="31">
        <f>154.7+55+10.7</f>
        <v>220.39999999999998</v>
      </c>
      <c r="H57" s="31">
        <v>220.4</v>
      </c>
      <c r="I57" s="64">
        <f t="shared" si="0"/>
        <v>100.00000000000003</v>
      </c>
    </row>
    <row r="58" spans="1:9" s="2" customFormat="1" ht="33" customHeight="1" x14ac:dyDescent="0.2">
      <c r="A58" s="5" t="s">
        <v>152</v>
      </c>
      <c r="B58" s="32" t="s">
        <v>0</v>
      </c>
      <c r="C58" s="32" t="s">
        <v>80</v>
      </c>
      <c r="D58" s="32" t="s">
        <v>2</v>
      </c>
      <c r="E58" s="32" t="s">
        <v>180</v>
      </c>
      <c r="F58" s="33" t="s">
        <v>22</v>
      </c>
      <c r="G58" s="31">
        <f>149.9-55-10.7</f>
        <v>84.2</v>
      </c>
      <c r="H58" s="31">
        <v>82.8</v>
      </c>
      <c r="I58" s="64">
        <f t="shared" si="0"/>
        <v>98.337292161520182</v>
      </c>
    </row>
    <row r="59" spans="1:9" s="2" customFormat="1" ht="31.5" customHeight="1" x14ac:dyDescent="0.2">
      <c r="A59" s="5" t="s">
        <v>159</v>
      </c>
      <c r="B59" s="32" t="s">
        <v>0</v>
      </c>
      <c r="C59" s="32" t="s">
        <v>80</v>
      </c>
      <c r="D59" s="32" t="s">
        <v>2</v>
      </c>
      <c r="E59" s="32" t="s">
        <v>180</v>
      </c>
      <c r="F59" s="33" t="s">
        <v>148</v>
      </c>
      <c r="G59" s="31">
        <f>76.2+293.7+94.6</f>
        <v>464.5</v>
      </c>
      <c r="H59" s="31">
        <v>464.5</v>
      </c>
      <c r="I59" s="64">
        <f t="shared" si="0"/>
        <v>100</v>
      </c>
    </row>
    <row r="60" spans="1:9" s="2" customFormat="1" ht="61.5" customHeight="1" x14ac:dyDescent="0.2">
      <c r="A60" s="9" t="s">
        <v>114</v>
      </c>
      <c r="B60" s="32" t="s">
        <v>0</v>
      </c>
      <c r="C60" s="32" t="s">
        <v>80</v>
      </c>
      <c r="D60" s="32" t="s">
        <v>3</v>
      </c>
      <c r="E60" s="32"/>
      <c r="F60" s="33"/>
      <c r="G60" s="31">
        <f>G61+G64+G71+G68</f>
        <v>13568.9</v>
      </c>
      <c r="H60" s="31">
        <f>H61+H64+H71+H68</f>
        <v>13567.099999999999</v>
      </c>
      <c r="I60" s="64">
        <f t="shared" si="0"/>
        <v>99.986734370509026</v>
      </c>
    </row>
    <row r="61" spans="1:9" s="2" customFormat="1" ht="31.5" x14ac:dyDescent="0.2">
      <c r="A61" s="9" t="s">
        <v>172</v>
      </c>
      <c r="B61" s="32" t="s">
        <v>0</v>
      </c>
      <c r="C61" s="32" t="s">
        <v>80</v>
      </c>
      <c r="D61" s="32" t="s">
        <v>3</v>
      </c>
      <c r="E61" s="32" t="s">
        <v>173</v>
      </c>
      <c r="F61" s="33"/>
      <c r="G61" s="31">
        <f>G62+G63</f>
        <v>2044.5</v>
      </c>
      <c r="H61" s="31">
        <f>H62+H63</f>
        <v>2042.7</v>
      </c>
      <c r="I61" s="64">
        <f t="shared" si="0"/>
        <v>99.911958914159953</v>
      </c>
    </row>
    <row r="62" spans="1:9" s="2" customFormat="1" ht="48" customHeight="1" x14ac:dyDescent="0.2">
      <c r="A62" s="5" t="s">
        <v>150</v>
      </c>
      <c r="B62" s="32" t="s">
        <v>0</v>
      </c>
      <c r="C62" s="32" t="s">
        <v>80</v>
      </c>
      <c r="D62" s="32" t="s">
        <v>3</v>
      </c>
      <c r="E62" s="32" t="s">
        <v>173</v>
      </c>
      <c r="F62" s="33" t="s">
        <v>20</v>
      </c>
      <c r="G62" s="31">
        <f>162.5-67.7</f>
        <v>94.8</v>
      </c>
      <c r="H62" s="31">
        <v>93</v>
      </c>
      <c r="I62" s="64">
        <f t="shared" si="0"/>
        <v>98.101265822784811</v>
      </c>
    </row>
    <row r="63" spans="1:9" s="2" customFormat="1" ht="31.5" x14ac:dyDescent="0.2">
      <c r="A63" s="5" t="s">
        <v>159</v>
      </c>
      <c r="B63" s="32" t="s">
        <v>0</v>
      </c>
      <c r="C63" s="32" t="s">
        <v>80</v>
      </c>
      <c r="D63" s="32" t="s">
        <v>3</v>
      </c>
      <c r="E63" s="32" t="s">
        <v>173</v>
      </c>
      <c r="F63" s="33" t="s">
        <v>148</v>
      </c>
      <c r="G63" s="31">
        <f>2080.8+747.7-878.8</f>
        <v>1949.7</v>
      </c>
      <c r="H63" s="31">
        <v>1949.7</v>
      </c>
      <c r="I63" s="64">
        <f t="shared" si="0"/>
        <v>100</v>
      </c>
    </row>
    <row r="64" spans="1:9" ht="47.25" x14ac:dyDescent="0.2">
      <c r="A64" s="9" t="s">
        <v>190</v>
      </c>
      <c r="B64" s="32" t="s">
        <v>0</v>
      </c>
      <c r="C64" s="32" t="s">
        <v>80</v>
      </c>
      <c r="D64" s="32" t="s">
        <v>3</v>
      </c>
      <c r="E64" s="32" t="s">
        <v>124</v>
      </c>
      <c r="F64" s="33"/>
      <c r="G64" s="31">
        <f>SUM(G65:G67)</f>
        <v>600</v>
      </c>
      <c r="H64" s="31">
        <f>SUM(H65:H67)</f>
        <v>600</v>
      </c>
      <c r="I64" s="64">
        <f t="shared" si="0"/>
        <v>100</v>
      </c>
    </row>
    <row r="65" spans="1:9" ht="49.5" hidden="1" customHeight="1" x14ac:dyDescent="0.2">
      <c r="A65" s="5" t="s">
        <v>150</v>
      </c>
      <c r="B65" s="32" t="s">
        <v>0</v>
      </c>
      <c r="C65" s="32" t="s">
        <v>80</v>
      </c>
      <c r="D65" s="32" t="s">
        <v>3</v>
      </c>
      <c r="E65" s="32" t="s">
        <v>124</v>
      </c>
      <c r="F65" s="33" t="s">
        <v>20</v>
      </c>
      <c r="G65" s="31">
        <v>0</v>
      </c>
      <c r="H65" s="31"/>
      <c r="I65" s="64" t="e">
        <f t="shared" si="0"/>
        <v>#DIV/0!</v>
      </c>
    </row>
    <row r="66" spans="1:9" ht="31.5" hidden="1" customHeight="1" x14ac:dyDescent="0.2">
      <c r="A66" s="5" t="s">
        <v>144</v>
      </c>
      <c r="B66" s="32" t="s">
        <v>0</v>
      </c>
      <c r="C66" s="32" t="s">
        <v>80</v>
      </c>
      <c r="D66" s="32" t="s">
        <v>3</v>
      </c>
      <c r="E66" s="32" t="s">
        <v>124</v>
      </c>
      <c r="F66" s="33" t="s">
        <v>22</v>
      </c>
      <c r="G66" s="31">
        <v>0</v>
      </c>
      <c r="H66" s="31"/>
      <c r="I66" s="64" t="e">
        <f t="shared" si="0"/>
        <v>#DIV/0!</v>
      </c>
    </row>
    <row r="67" spans="1:9" ht="31.5" x14ac:dyDescent="0.2">
      <c r="A67" s="11" t="s">
        <v>159</v>
      </c>
      <c r="B67" s="32" t="s">
        <v>0</v>
      </c>
      <c r="C67" s="32" t="s">
        <v>80</v>
      </c>
      <c r="D67" s="32" t="s">
        <v>3</v>
      </c>
      <c r="E67" s="32" t="s">
        <v>124</v>
      </c>
      <c r="F67" s="33" t="s">
        <v>148</v>
      </c>
      <c r="G67" s="31">
        <v>600</v>
      </c>
      <c r="H67" s="31">
        <v>600</v>
      </c>
      <c r="I67" s="64">
        <f t="shared" si="0"/>
        <v>100</v>
      </c>
    </row>
    <row r="68" spans="1:9" ht="78.75" x14ac:dyDescent="0.2">
      <c r="A68" s="17" t="s">
        <v>192</v>
      </c>
      <c r="B68" s="32" t="s">
        <v>0</v>
      </c>
      <c r="C68" s="32" t="s">
        <v>80</v>
      </c>
      <c r="D68" s="32" t="s">
        <v>3</v>
      </c>
      <c r="E68" s="32" t="s">
        <v>191</v>
      </c>
      <c r="F68" s="33"/>
      <c r="G68" s="31">
        <f>G69+G70</f>
        <v>9131.4</v>
      </c>
      <c r="H68" s="31">
        <f>H69+H70</f>
        <v>9131.4</v>
      </c>
      <c r="I68" s="64">
        <f t="shared" si="0"/>
        <v>100</v>
      </c>
    </row>
    <row r="69" spans="1:9" ht="49.15" customHeight="1" x14ac:dyDescent="0.2">
      <c r="A69" s="5" t="s">
        <v>150</v>
      </c>
      <c r="B69" s="32" t="s">
        <v>0</v>
      </c>
      <c r="C69" s="32" t="s">
        <v>80</v>
      </c>
      <c r="D69" s="32" t="s">
        <v>3</v>
      </c>
      <c r="E69" s="32" t="s">
        <v>191</v>
      </c>
      <c r="F69" s="33" t="s">
        <v>20</v>
      </c>
      <c r="G69" s="31">
        <f>20.1-20-0.1</f>
        <v>1.4155343563970746E-15</v>
      </c>
      <c r="H69" s="31">
        <v>0</v>
      </c>
      <c r="I69" s="64">
        <f t="shared" si="0"/>
        <v>0</v>
      </c>
    </row>
    <row r="70" spans="1:9" ht="31.5" x14ac:dyDescent="0.2">
      <c r="A70" s="11" t="s">
        <v>159</v>
      </c>
      <c r="B70" s="32" t="s">
        <v>0</v>
      </c>
      <c r="C70" s="32" t="s">
        <v>80</v>
      </c>
      <c r="D70" s="32" t="s">
        <v>3</v>
      </c>
      <c r="E70" s="32" t="s">
        <v>191</v>
      </c>
      <c r="F70" s="33" t="s">
        <v>148</v>
      </c>
      <c r="G70" s="31">
        <f>6950.1-2233+4549.7-135.4</f>
        <v>9131.4</v>
      </c>
      <c r="H70" s="31">
        <v>9131.4</v>
      </c>
      <c r="I70" s="64">
        <f t="shared" si="0"/>
        <v>100</v>
      </c>
    </row>
    <row r="71" spans="1:9" s="2" customFormat="1" ht="93.6" customHeight="1" x14ac:dyDescent="0.2">
      <c r="A71" s="12" t="s">
        <v>291</v>
      </c>
      <c r="B71" s="32" t="s">
        <v>0</v>
      </c>
      <c r="C71" s="32" t="s">
        <v>80</v>
      </c>
      <c r="D71" s="32" t="s">
        <v>3</v>
      </c>
      <c r="E71" s="32" t="s">
        <v>115</v>
      </c>
      <c r="F71" s="33"/>
      <c r="G71" s="31">
        <f>SUM(G72:G73)</f>
        <v>1793.0000000000005</v>
      </c>
      <c r="H71" s="31">
        <f>SUM(H72:H73)</f>
        <v>1793</v>
      </c>
      <c r="I71" s="64">
        <f t="shared" si="0"/>
        <v>99.999999999999972</v>
      </c>
    </row>
    <row r="72" spans="1:9" s="2" customFormat="1" ht="47.45" customHeight="1" x14ac:dyDescent="0.2">
      <c r="A72" s="5" t="s">
        <v>150</v>
      </c>
      <c r="B72" s="32" t="s">
        <v>0</v>
      </c>
      <c r="C72" s="32" t="s">
        <v>80</v>
      </c>
      <c r="D72" s="32" t="s">
        <v>3</v>
      </c>
      <c r="E72" s="32" t="s">
        <v>115</v>
      </c>
      <c r="F72" s="33" t="s">
        <v>20</v>
      </c>
      <c r="G72" s="31">
        <f>20+0.6+3.6-2.2+0.1+3.3</f>
        <v>25.400000000000006</v>
      </c>
      <c r="H72" s="31">
        <v>25.4</v>
      </c>
      <c r="I72" s="64">
        <f t="shared" si="0"/>
        <v>99.999999999999972</v>
      </c>
    </row>
    <row r="73" spans="1:9" s="2" customFormat="1" ht="31.9" customHeight="1" x14ac:dyDescent="0.2">
      <c r="A73" s="5" t="s">
        <v>147</v>
      </c>
      <c r="B73" s="32" t="s">
        <v>0</v>
      </c>
      <c r="C73" s="32" t="s">
        <v>80</v>
      </c>
      <c r="D73" s="32" t="s">
        <v>3</v>
      </c>
      <c r="E73" s="32" t="s">
        <v>115</v>
      </c>
      <c r="F73" s="33" t="s">
        <v>148</v>
      </c>
      <c r="G73" s="31">
        <f>465.6+858.6+18.8+39.4+206.4+40-97.8+9.9+226.7</f>
        <v>1767.6000000000004</v>
      </c>
      <c r="H73" s="31">
        <v>1767.6</v>
      </c>
      <c r="I73" s="64">
        <f t="shared" si="0"/>
        <v>99.999999999999972</v>
      </c>
    </row>
    <row r="74" spans="1:9" s="2" customFormat="1" ht="78.75" x14ac:dyDescent="0.2">
      <c r="A74" s="9" t="s">
        <v>116</v>
      </c>
      <c r="B74" s="32" t="s">
        <v>0</v>
      </c>
      <c r="C74" s="32" t="s">
        <v>80</v>
      </c>
      <c r="D74" s="32" t="s">
        <v>4</v>
      </c>
      <c r="E74" s="32"/>
      <c r="F74" s="33"/>
      <c r="G74" s="31">
        <f>SUM(G77+G93+G97+G75+G91+G100+G89+G87+G102+G85+G83)</f>
        <v>1654896.8999999997</v>
      </c>
      <c r="H74" s="31">
        <f>SUM(H77+H93+H97+H75+H91+H100+H89+H87+H102+H85+H83)</f>
        <v>1654057.4999999995</v>
      </c>
      <c r="I74" s="64">
        <f t="shared" si="0"/>
        <v>99.949277806973953</v>
      </c>
    </row>
    <row r="75" spans="1:9" s="2" customFormat="1" ht="30" customHeight="1" x14ac:dyDescent="0.2">
      <c r="A75" s="9" t="s">
        <v>142</v>
      </c>
      <c r="B75" s="32" t="s">
        <v>0</v>
      </c>
      <c r="C75" s="32" t="s">
        <v>80</v>
      </c>
      <c r="D75" s="32" t="s">
        <v>4</v>
      </c>
      <c r="E75" s="32" t="s">
        <v>53</v>
      </c>
      <c r="F75" s="33"/>
      <c r="G75" s="31">
        <f>SUM(G76:G76)</f>
        <v>6289</v>
      </c>
      <c r="H75" s="31">
        <f>SUM(H76:H76)</f>
        <v>6289</v>
      </c>
      <c r="I75" s="64">
        <f t="shared" si="0"/>
        <v>100</v>
      </c>
    </row>
    <row r="76" spans="1:9" s="2" customFormat="1" ht="43.5" customHeight="1" x14ac:dyDescent="0.2">
      <c r="A76" s="5" t="s">
        <v>19</v>
      </c>
      <c r="B76" s="32" t="s">
        <v>0</v>
      </c>
      <c r="C76" s="32" t="s">
        <v>80</v>
      </c>
      <c r="D76" s="32" t="s">
        <v>4</v>
      </c>
      <c r="E76" s="32" t="s">
        <v>53</v>
      </c>
      <c r="F76" s="33" t="s">
        <v>20</v>
      </c>
      <c r="G76" s="31">
        <f>5212.3+1031+45.7</f>
        <v>6289</v>
      </c>
      <c r="H76" s="31">
        <v>6289</v>
      </c>
      <c r="I76" s="64">
        <f t="shared" si="0"/>
        <v>100</v>
      </c>
    </row>
    <row r="77" spans="1:9" ht="63" x14ac:dyDescent="0.2">
      <c r="A77" s="9" t="s">
        <v>118</v>
      </c>
      <c r="B77" s="32" t="s">
        <v>0</v>
      </c>
      <c r="C77" s="32" t="s">
        <v>80</v>
      </c>
      <c r="D77" s="32" t="s">
        <v>4</v>
      </c>
      <c r="E77" s="32" t="s">
        <v>68</v>
      </c>
      <c r="F77" s="33"/>
      <c r="G77" s="31">
        <f>SUM(G78:G82)</f>
        <v>480418</v>
      </c>
      <c r="H77" s="31">
        <f>SUM(H78:H82)</f>
        <v>479578.7</v>
      </c>
      <c r="I77" s="64">
        <f t="shared" ref="I77:I136" si="1">H77/G77*100</f>
        <v>99.82529796968474</v>
      </c>
    </row>
    <row r="78" spans="1:9" ht="45.75" customHeight="1" x14ac:dyDescent="0.2">
      <c r="A78" s="5" t="s">
        <v>19</v>
      </c>
      <c r="B78" s="32" t="s">
        <v>0</v>
      </c>
      <c r="C78" s="32" t="s">
        <v>80</v>
      </c>
      <c r="D78" s="32" t="s">
        <v>4</v>
      </c>
      <c r="E78" s="32" t="s">
        <v>68</v>
      </c>
      <c r="F78" s="33" t="s">
        <v>20</v>
      </c>
      <c r="G78" s="31">
        <f>49866.9-10+3485.4+5715.1+193.2+0.1-406.1+4859.3</f>
        <v>63703.9</v>
      </c>
      <c r="H78" s="31">
        <v>63703.7</v>
      </c>
      <c r="I78" s="64">
        <f t="shared" si="1"/>
        <v>99.999686047479031</v>
      </c>
    </row>
    <row r="79" spans="1:9" ht="31.5" x14ac:dyDescent="0.2">
      <c r="A79" s="5" t="s">
        <v>152</v>
      </c>
      <c r="B79" s="32" t="s">
        <v>0</v>
      </c>
      <c r="C79" s="32" t="s">
        <v>80</v>
      </c>
      <c r="D79" s="32" t="s">
        <v>4</v>
      </c>
      <c r="E79" s="32" t="s">
        <v>68</v>
      </c>
      <c r="F79" s="33" t="s">
        <v>22</v>
      </c>
      <c r="G79" s="31">
        <f>7877.6+79.5-193.2-0.1+21+175.1</f>
        <v>7959.9000000000005</v>
      </c>
      <c r="H79" s="31">
        <v>7120.8</v>
      </c>
      <c r="I79" s="64">
        <f t="shared" si="1"/>
        <v>89.458410281536189</v>
      </c>
    </row>
    <row r="80" spans="1:9" ht="31.5" hidden="1" x14ac:dyDescent="0.2">
      <c r="A80" s="5" t="s">
        <v>154</v>
      </c>
      <c r="B80" s="32" t="s">
        <v>0</v>
      </c>
      <c r="C80" s="32" t="s">
        <v>80</v>
      </c>
      <c r="D80" s="32" t="s">
        <v>4</v>
      </c>
      <c r="E80" s="32" t="s">
        <v>68</v>
      </c>
      <c r="F80" s="33" t="s">
        <v>146</v>
      </c>
      <c r="G80" s="31"/>
      <c r="H80" s="31"/>
      <c r="I80" s="64" t="e">
        <f t="shared" si="1"/>
        <v>#DIV/0!</v>
      </c>
    </row>
    <row r="81" spans="1:9" ht="31.5" x14ac:dyDescent="0.2">
      <c r="A81" s="5" t="s">
        <v>159</v>
      </c>
      <c r="B81" s="32" t="s">
        <v>0</v>
      </c>
      <c r="C81" s="32" t="s">
        <v>80</v>
      </c>
      <c r="D81" s="32" t="s">
        <v>4</v>
      </c>
      <c r="E81" s="32" t="s">
        <v>68</v>
      </c>
      <c r="F81" s="33" t="s">
        <v>148</v>
      </c>
      <c r="G81" s="31">
        <v>408739.4</v>
      </c>
      <c r="H81" s="31">
        <v>408739.4</v>
      </c>
      <c r="I81" s="64">
        <f t="shared" si="1"/>
        <v>100</v>
      </c>
    </row>
    <row r="82" spans="1:9" ht="14.25" customHeight="1" x14ac:dyDescent="0.2">
      <c r="A82" s="5" t="s">
        <v>24</v>
      </c>
      <c r="B82" s="32" t="s">
        <v>0</v>
      </c>
      <c r="C82" s="32" t="s">
        <v>80</v>
      </c>
      <c r="D82" s="32" t="s">
        <v>4</v>
      </c>
      <c r="E82" s="32" t="s">
        <v>68</v>
      </c>
      <c r="F82" s="33" t="s">
        <v>25</v>
      </c>
      <c r="G82" s="31">
        <f>82.1-21-46.3</f>
        <v>14.799999999999997</v>
      </c>
      <c r="H82" s="31">
        <v>14.8</v>
      </c>
      <c r="I82" s="64">
        <f t="shared" si="1"/>
        <v>100.00000000000003</v>
      </c>
    </row>
    <row r="83" spans="1:9" ht="33" customHeight="1" x14ac:dyDescent="0.2">
      <c r="A83" s="5" t="s">
        <v>409</v>
      </c>
      <c r="B83" s="32" t="s">
        <v>0</v>
      </c>
      <c r="C83" s="32" t="s">
        <v>80</v>
      </c>
      <c r="D83" s="32" t="s">
        <v>4</v>
      </c>
      <c r="E83" s="32" t="s">
        <v>408</v>
      </c>
      <c r="F83" s="33"/>
      <c r="G83" s="31">
        <f>G84</f>
        <v>12939.9</v>
      </c>
      <c r="H83" s="31">
        <f>H84</f>
        <v>12939.9</v>
      </c>
      <c r="I83" s="64">
        <f t="shared" si="1"/>
        <v>100</v>
      </c>
    </row>
    <row r="84" spans="1:9" ht="32.450000000000003" customHeight="1" x14ac:dyDescent="0.2">
      <c r="A84" s="5" t="s">
        <v>159</v>
      </c>
      <c r="B84" s="32" t="s">
        <v>0</v>
      </c>
      <c r="C84" s="32" t="s">
        <v>80</v>
      </c>
      <c r="D84" s="32" t="s">
        <v>4</v>
      </c>
      <c r="E84" s="32" t="s">
        <v>408</v>
      </c>
      <c r="F84" s="33" t="s">
        <v>148</v>
      </c>
      <c r="G84" s="31">
        <f>14070.9-1131</f>
        <v>12939.9</v>
      </c>
      <c r="H84" s="31">
        <v>12939.9</v>
      </c>
      <c r="I84" s="64">
        <f t="shared" si="1"/>
        <v>100</v>
      </c>
    </row>
    <row r="85" spans="1:9" ht="16.899999999999999" customHeight="1" x14ac:dyDescent="0.2">
      <c r="A85" s="5" t="s">
        <v>378</v>
      </c>
      <c r="B85" s="34" t="s">
        <v>0</v>
      </c>
      <c r="C85" s="35">
        <v>1</v>
      </c>
      <c r="D85" s="34" t="s">
        <v>4</v>
      </c>
      <c r="E85" s="34" t="s">
        <v>379</v>
      </c>
      <c r="F85" s="34"/>
      <c r="G85" s="31">
        <f>SUM(G86)</f>
        <v>23.9</v>
      </c>
      <c r="H85" s="31">
        <f>SUM(H86)</f>
        <v>23.9</v>
      </c>
      <c r="I85" s="64">
        <f t="shared" si="1"/>
        <v>100</v>
      </c>
    </row>
    <row r="86" spans="1:9" ht="31.15" customHeight="1" x14ac:dyDescent="0.2">
      <c r="A86" s="5" t="s">
        <v>152</v>
      </c>
      <c r="B86" s="34" t="s">
        <v>0</v>
      </c>
      <c r="C86" s="35">
        <v>1</v>
      </c>
      <c r="D86" s="34" t="s">
        <v>4</v>
      </c>
      <c r="E86" s="34" t="s">
        <v>379</v>
      </c>
      <c r="F86" s="34" t="s">
        <v>22</v>
      </c>
      <c r="G86" s="31">
        <f>21.5+2.4</f>
        <v>23.9</v>
      </c>
      <c r="H86" s="31">
        <v>23.9</v>
      </c>
      <c r="I86" s="64">
        <f t="shared" si="1"/>
        <v>100</v>
      </c>
    </row>
    <row r="87" spans="1:9" ht="15" customHeight="1" x14ac:dyDescent="0.2">
      <c r="A87" s="5" t="s">
        <v>384</v>
      </c>
      <c r="B87" s="34" t="s">
        <v>0</v>
      </c>
      <c r="C87" s="34" t="s">
        <v>80</v>
      </c>
      <c r="D87" s="34" t="s">
        <v>4</v>
      </c>
      <c r="E87" s="34" t="s">
        <v>385</v>
      </c>
      <c r="F87" s="33"/>
      <c r="G87" s="31">
        <f>SUM(G88)</f>
        <v>12.900000000000002</v>
      </c>
      <c r="H87" s="31">
        <f>SUM(H88)</f>
        <v>12.9</v>
      </c>
      <c r="I87" s="64">
        <f t="shared" si="1"/>
        <v>99.999999999999986</v>
      </c>
    </row>
    <row r="88" spans="1:9" ht="33.75" customHeight="1" x14ac:dyDescent="0.2">
      <c r="A88" s="5" t="s">
        <v>152</v>
      </c>
      <c r="B88" s="34" t="s">
        <v>0</v>
      </c>
      <c r="C88" s="34" t="s">
        <v>80</v>
      </c>
      <c r="D88" s="34" t="s">
        <v>4</v>
      </c>
      <c r="E88" s="34" t="s">
        <v>385</v>
      </c>
      <c r="F88" s="33" t="s">
        <v>22</v>
      </c>
      <c r="G88" s="31">
        <f>20-2.4-4.7</f>
        <v>12.900000000000002</v>
      </c>
      <c r="H88" s="31">
        <v>12.9</v>
      </c>
      <c r="I88" s="64">
        <f t="shared" si="1"/>
        <v>99.999999999999986</v>
      </c>
    </row>
    <row r="89" spans="1:9" ht="14.25" customHeight="1" x14ac:dyDescent="0.2">
      <c r="A89" s="5" t="s">
        <v>337</v>
      </c>
      <c r="B89" s="33" t="s">
        <v>0</v>
      </c>
      <c r="C89" s="37">
        <v>1</v>
      </c>
      <c r="D89" s="33" t="s">
        <v>4</v>
      </c>
      <c r="E89" s="34" t="s">
        <v>338</v>
      </c>
      <c r="F89" s="33"/>
      <c r="G89" s="31">
        <f>G90</f>
        <v>79.900000000000006</v>
      </c>
      <c r="H89" s="31">
        <f>H90</f>
        <v>79.900000000000006</v>
      </c>
      <c r="I89" s="64">
        <f t="shared" si="1"/>
        <v>100</v>
      </c>
    </row>
    <row r="90" spans="1:9" ht="32.450000000000003" customHeight="1" x14ac:dyDescent="0.2">
      <c r="A90" s="5" t="s">
        <v>19</v>
      </c>
      <c r="B90" s="33" t="s">
        <v>0</v>
      </c>
      <c r="C90" s="37">
        <v>1</v>
      </c>
      <c r="D90" s="33" t="s">
        <v>4</v>
      </c>
      <c r="E90" s="34" t="s">
        <v>338</v>
      </c>
      <c r="F90" s="33" t="s">
        <v>20</v>
      </c>
      <c r="G90" s="31">
        <v>79.900000000000006</v>
      </c>
      <c r="H90" s="31">
        <v>79.900000000000006</v>
      </c>
      <c r="I90" s="64">
        <f t="shared" si="1"/>
        <v>100</v>
      </c>
    </row>
    <row r="91" spans="1:9" ht="31.5" x14ac:dyDescent="0.2">
      <c r="A91" s="5" t="s">
        <v>462</v>
      </c>
      <c r="B91" s="32" t="s">
        <v>0</v>
      </c>
      <c r="C91" s="32" t="s">
        <v>80</v>
      </c>
      <c r="D91" s="32" t="s">
        <v>4</v>
      </c>
      <c r="E91" s="32" t="s">
        <v>290</v>
      </c>
      <c r="F91" s="33"/>
      <c r="G91" s="31">
        <f>G92</f>
        <v>2850.8</v>
      </c>
      <c r="H91" s="31">
        <f>H92</f>
        <v>2850.7</v>
      </c>
      <c r="I91" s="64">
        <f t="shared" si="1"/>
        <v>99.996492212712212</v>
      </c>
    </row>
    <row r="92" spans="1:9" ht="31.5" x14ac:dyDescent="0.2">
      <c r="A92" s="5" t="s">
        <v>159</v>
      </c>
      <c r="B92" s="32" t="s">
        <v>0</v>
      </c>
      <c r="C92" s="32" t="s">
        <v>80</v>
      </c>
      <c r="D92" s="32" t="s">
        <v>4</v>
      </c>
      <c r="E92" s="32" t="s">
        <v>290</v>
      </c>
      <c r="F92" s="33" t="s">
        <v>148</v>
      </c>
      <c r="G92" s="31">
        <f>1792.6+614.2+93.9+205.4+144.7</f>
        <v>2850.8</v>
      </c>
      <c r="H92" s="31">
        <v>2850.7</v>
      </c>
      <c r="I92" s="64">
        <f t="shared" si="1"/>
        <v>99.996492212712212</v>
      </c>
    </row>
    <row r="93" spans="1:9" ht="110.25" x14ac:dyDescent="0.2">
      <c r="A93" s="9" t="s">
        <v>293</v>
      </c>
      <c r="B93" s="32" t="s">
        <v>0</v>
      </c>
      <c r="C93" s="32" t="s">
        <v>80</v>
      </c>
      <c r="D93" s="32" t="s">
        <v>4</v>
      </c>
      <c r="E93" s="32" t="s">
        <v>125</v>
      </c>
      <c r="F93" s="33"/>
      <c r="G93" s="31">
        <f>SUM(G94:G96)</f>
        <v>12570.100000000002</v>
      </c>
      <c r="H93" s="31">
        <f>SUM(H94:H96)</f>
        <v>12570.1</v>
      </c>
      <c r="I93" s="64">
        <f t="shared" si="1"/>
        <v>99.999999999999986</v>
      </c>
    </row>
    <row r="94" spans="1:9" ht="48" customHeight="1" x14ac:dyDescent="0.2">
      <c r="A94" s="5" t="s">
        <v>19</v>
      </c>
      <c r="B94" s="32" t="s">
        <v>0</v>
      </c>
      <c r="C94" s="32" t="s">
        <v>80</v>
      </c>
      <c r="D94" s="32" t="s">
        <v>4</v>
      </c>
      <c r="E94" s="32" t="s">
        <v>125</v>
      </c>
      <c r="F94" s="33" t="s">
        <v>20</v>
      </c>
      <c r="G94" s="31">
        <f>210.3-140.2-0.1-10.1</f>
        <v>59.900000000000027</v>
      </c>
      <c r="H94" s="31">
        <v>59.9</v>
      </c>
      <c r="I94" s="64">
        <f t="shared" si="1"/>
        <v>99.999999999999957</v>
      </c>
    </row>
    <row r="95" spans="1:9" ht="33" customHeight="1" x14ac:dyDescent="0.2">
      <c r="A95" s="5" t="s">
        <v>144</v>
      </c>
      <c r="B95" s="32" t="s">
        <v>0</v>
      </c>
      <c r="C95" s="32" t="s">
        <v>80</v>
      </c>
      <c r="D95" s="32" t="s">
        <v>4</v>
      </c>
      <c r="E95" s="32" t="s">
        <v>125</v>
      </c>
      <c r="F95" s="33" t="s">
        <v>22</v>
      </c>
      <c r="G95" s="31">
        <f>140.2-14.4</f>
        <v>125.79999999999998</v>
      </c>
      <c r="H95" s="31">
        <v>125.8</v>
      </c>
      <c r="I95" s="64">
        <f t="shared" si="1"/>
        <v>100.00000000000003</v>
      </c>
    </row>
    <row r="96" spans="1:9" ht="15.75" customHeight="1" x14ac:dyDescent="0.2">
      <c r="A96" s="5" t="s">
        <v>145</v>
      </c>
      <c r="B96" s="32" t="s">
        <v>0</v>
      </c>
      <c r="C96" s="32" t="s">
        <v>80</v>
      </c>
      <c r="D96" s="32" t="s">
        <v>4</v>
      </c>
      <c r="E96" s="32" t="s">
        <v>125</v>
      </c>
      <c r="F96" s="33" t="s">
        <v>146</v>
      </c>
      <c r="G96" s="31">
        <f>14018.2-1633.8</f>
        <v>12384.400000000001</v>
      </c>
      <c r="H96" s="31">
        <v>12384.4</v>
      </c>
      <c r="I96" s="64">
        <f t="shared" si="1"/>
        <v>99.999999999999986</v>
      </c>
    </row>
    <row r="97" spans="1:9" ht="96" customHeight="1" x14ac:dyDescent="0.2">
      <c r="A97" s="9" t="s">
        <v>294</v>
      </c>
      <c r="B97" s="32" t="s">
        <v>0</v>
      </c>
      <c r="C97" s="32" t="s">
        <v>80</v>
      </c>
      <c r="D97" s="32" t="s">
        <v>4</v>
      </c>
      <c r="E97" s="32" t="s">
        <v>117</v>
      </c>
      <c r="F97" s="33"/>
      <c r="G97" s="31">
        <f>SUM(G98:G99)</f>
        <v>1090002</v>
      </c>
      <c r="H97" s="31">
        <f>SUM(H98:H99)</f>
        <v>1090002</v>
      </c>
      <c r="I97" s="64">
        <f t="shared" si="1"/>
        <v>100</v>
      </c>
    </row>
    <row r="98" spans="1:9" ht="78.75" customHeight="1" x14ac:dyDescent="0.2">
      <c r="A98" s="5" t="s">
        <v>150</v>
      </c>
      <c r="B98" s="32" t="s">
        <v>0</v>
      </c>
      <c r="C98" s="32" t="s">
        <v>80</v>
      </c>
      <c r="D98" s="32" t="s">
        <v>4</v>
      </c>
      <c r="E98" s="32" t="s">
        <v>117</v>
      </c>
      <c r="F98" s="33" t="s">
        <v>20</v>
      </c>
      <c r="G98" s="31">
        <f>5734+8884.6+65.4+8.5+229.5+950.9+141.8+93.6</f>
        <v>16108.3</v>
      </c>
      <c r="H98" s="31">
        <v>16108.3</v>
      </c>
      <c r="I98" s="64">
        <f t="shared" si="1"/>
        <v>100</v>
      </c>
    </row>
    <row r="99" spans="1:9" ht="49.5" customHeight="1" x14ac:dyDescent="0.2">
      <c r="A99" s="5" t="s">
        <v>147</v>
      </c>
      <c r="B99" s="32" t="s">
        <v>0</v>
      </c>
      <c r="C99" s="32" t="s">
        <v>80</v>
      </c>
      <c r="D99" s="32" t="s">
        <v>4</v>
      </c>
      <c r="E99" s="32" t="s">
        <v>117</v>
      </c>
      <c r="F99" s="33" t="s">
        <v>148</v>
      </c>
      <c r="G99" s="31">
        <v>1073893.7</v>
      </c>
      <c r="H99" s="31">
        <v>1073893.7</v>
      </c>
      <c r="I99" s="64">
        <f t="shared" si="1"/>
        <v>100</v>
      </c>
    </row>
    <row r="100" spans="1:9" ht="126" hidden="1" x14ac:dyDescent="0.2">
      <c r="A100" s="11" t="s">
        <v>335</v>
      </c>
      <c r="B100" s="32" t="s">
        <v>0</v>
      </c>
      <c r="C100" s="32" t="s">
        <v>80</v>
      </c>
      <c r="D100" s="32" t="s">
        <v>4</v>
      </c>
      <c r="E100" s="33" t="s">
        <v>334</v>
      </c>
      <c r="F100" s="33"/>
      <c r="G100" s="31">
        <f>G101</f>
        <v>0</v>
      </c>
      <c r="H100" s="31">
        <f>H101</f>
        <v>0</v>
      </c>
      <c r="I100" s="64" t="e">
        <f t="shared" si="1"/>
        <v>#DIV/0!</v>
      </c>
    </row>
    <row r="101" spans="1:9" ht="31.5" hidden="1" x14ac:dyDescent="0.2">
      <c r="A101" s="11" t="s">
        <v>159</v>
      </c>
      <c r="B101" s="32" t="s">
        <v>0</v>
      </c>
      <c r="C101" s="32" t="s">
        <v>80</v>
      </c>
      <c r="D101" s="32" t="s">
        <v>4</v>
      </c>
      <c r="E101" s="33" t="s">
        <v>334</v>
      </c>
      <c r="F101" s="33" t="s">
        <v>148</v>
      </c>
      <c r="G101" s="31">
        <f>45622.1-45622.1</f>
        <v>0</v>
      </c>
      <c r="H101" s="31"/>
      <c r="I101" s="64" t="e">
        <f t="shared" si="1"/>
        <v>#DIV/0!</v>
      </c>
    </row>
    <row r="102" spans="1:9" ht="157.5" x14ac:dyDescent="0.2">
      <c r="A102" s="11" t="s">
        <v>403</v>
      </c>
      <c r="B102" s="32" t="s">
        <v>0</v>
      </c>
      <c r="C102" s="32" t="s">
        <v>80</v>
      </c>
      <c r="D102" s="32" t="s">
        <v>4</v>
      </c>
      <c r="E102" s="33" t="s">
        <v>402</v>
      </c>
      <c r="F102" s="33"/>
      <c r="G102" s="31">
        <f>G103</f>
        <v>49710.400000000001</v>
      </c>
      <c r="H102" s="31">
        <f>H103</f>
        <v>49710.400000000001</v>
      </c>
      <c r="I102" s="64">
        <f t="shared" si="1"/>
        <v>100</v>
      </c>
    </row>
    <row r="103" spans="1:9" ht="31.5" x14ac:dyDescent="0.2">
      <c r="A103" s="11" t="s">
        <v>159</v>
      </c>
      <c r="B103" s="32" t="s">
        <v>0</v>
      </c>
      <c r="C103" s="32" t="s">
        <v>80</v>
      </c>
      <c r="D103" s="32" t="s">
        <v>4</v>
      </c>
      <c r="E103" s="33" t="s">
        <v>402</v>
      </c>
      <c r="F103" s="33" t="s">
        <v>148</v>
      </c>
      <c r="G103" s="31">
        <f>45622.1+2499.8+1588.5</f>
        <v>49710.400000000001</v>
      </c>
      <c r="H103" s="31">
        <v>49710.400000000001</v>
      </c>
      <c r="I103" s="64">
        <f t="shared" si="1"/>
        <v>100</v>
      </c>
    </row>
    <row r="104" spans="1:9" s="2" customFormat="1" ht="31.5" x14ac:dyDescent="0.2">
      <c r="A104" s="9" t="s">
        <v>120</v>
      </c>
      <c r="B104" s="32" t="s">
        <v>0</v>
      </c>
      <c r="C104" s="32" t="s">
        <v>80</v>
      </c>
      <c r="D104" s="32" t="s">
        <v>11</v>
      </c>
      <c r="E104" s="32"/>
      <c r="F104" s="33"/>
      <c r="G104" s="31">
        <f>SUM(G105+G113+G107+G109+G121+G116+G119+G123+G111)</f>
        <v>134130.09999999998</v>
      </c>
      <c r="H104" s="31">
        <f>SUM(H105+H113+H107+H109+H121+H116+H119+H123+H111)</f>
        <v>134130.09999999998</v>
      </c>
      <c r="I104" s="64">
        <f t="shared" si="1"/>
        <v>100</v>
      </c>
    </row>
    <row r="105" spans="1:9" s="2" customFormat="1" ht="47.25" x14ac:dyDescent="0.2">
      <c r="A105" s="17" t="s">
        <v>188</v>
      </c>
      <c r="B105" s="32" t="s">
        <v>0</v>
      </c>
      <c r="C105" s="32" t="s">
        <v>80</v>
      </c>
      <c r="D105" s="32" t="s">
        <v>11</v>
      </c>
      <c r="E105" s="32" t="s">
        <v>121</v>
      </c>
      <c r="F105" s="33"/>
      <c r="G105" s="31">
        <f>SUM(G106:G106)</f>
        <v>2330.5</v>
      </c>
      <c r="H105" s="31">
        <f>SUM(H106:H106)</f>
        <v>2330.5</v>
      </c>
      <c r="I105" s="64">
        <f t="shared" si="1"/>
        <v>100</v>
      </c>
    </row>
    <row r="106" spans="1:9" s="2" customFormat="1" ht="48" customHeight="1" x14ac:dyDescent="0.2">
      <c r="A106" s="5" t="s">
        <v>147</v>
      </c>
      <c r="B106" s="32" t="s">
        <v>0</v>
      </c>
      <c r="C106" s="32" t="s">
        <v>80</v>
      </c>
      <c r="D106" s="32" t="s">
        <v>11</v>
      </c>
      <c r="E106" s="32" t="s">
        <v>121</v>
      </c>
      <c r="F106" s="33" t="s">
        <v>148</v>
      </c>
      <c r="G106" s="31">
        <f>2500+1797-1079.4-152.5-734.6</f>
        <v>2330.5</v>
      </c>
      <c r="H106" s="31">
        <v>2330.5</v>
      </c>
      <c r="I106" s="64">
        <f t="shared" si="1"/>
        <v>100</v>
      </c>
    </row>
    <row r="107" spans="1:9" s="2" customFormat="1" ht="30" customHeight="1" x14ac:dyDescent="0.2">
      <c r="A107" s="17" t="s">
        <v>211</v>
      </c>
      <c r="B107" s="32" t="s">
        <v>0</v>
      </c>
      <c r="C107" s="32" t="s">
        <v>80</v>
      </c>
      <c r="D107" s="32" t="s">
        <v>11</v>
      </c>
      <c r="E107" s="32" t="s">
        <v>189</v>
      </c>
      <c r="F107" s="33"/>
      <c r="G107" s="31">
        <f>SUM(G108)</f>
        <v>14889.5</v>
      </c>
      <c r="H107" s="31">
        <f>SUM(H108)</f>
        <v>14889.5</v>
      </c>
      <c r="I107" s="64">
        <f t="shared" si="1"/>
        <v>100</v>
      </c>
    </row>
    <row r="108" spans="1:9" s="2" customFormat="1" ht="46.5" customHeight="1" x14ac:dyDescent="0.2">
      <c r="A108" s="5" t="s">
        <v>147</v>
      </c>
      <c r="B108" s="32" t="s">
        <v>0</v>
      </c>
      <c r="C108" s="32" t="s">
        <v>80</v>
      </c>
      <c r="D108" s="32" t="s">
        <v>11</v>
      </c>
      <c r="E108" s="32" t="s">
        <v>189</v>
      </c>
      <c r="F108" s="33" t="s">
        <v>148</v>
      </c>
      <c r="G108" s="31">
        <f>7500+7389.5</f>
        <v>14889.5</v>
      </c>
      <c r="H108" s="31">
        <v>14889.5</v>
      </c>
      <c r="I108" s="64">
        <f t="shared" si="1"/>
        <v>100</v>
      </c>
    </row>
    <row r="109" spans="1:9" s="2" customFormat="1" ht="125.25" customHeight="1" x14ac:dyDescent="0.2">
      <c r="A109" s="5" t="s">
        <v>329</v>
      </c>
      <c r="B109" s="32" t="s">
        <v>0</v>
      </c>
      <c r="C109" s="32" t="s">
        <v>80</v>
      </c>
      <c r="D109" s="32" t="s">
        <v>11</v>
      </c>
      <c r="E109" s="32" t="s">
        <v>306</v>
      </c>
      <c r="F109" s="33"/>
      <c r="G109" s="31">
        <f>G110</f>
        <v>8147.8000000000011</v>
      </c>
      <c r="H109" s="31">
        <f>H110</f>
        <v>8147.8</v>
      </c>
      <c r="I109" s="64">
        <f t="shared" si="1"/>
        <v>99.999999999999986</v>
      </c>
    </row>
    <row r="110" spans="1:9" s="2" customFormat="1" ht="33.75" customHeight="1" x14ac:dyDescent="0.2">
      <c r="A110" s="5" t="s">
        <v>147</v>
      </c>
      <c r="B110" s="32" t="s">
        <v>0</v>
      </c>
      <c r="C110" s="32" t="s">
        <v>80</v>
      </c>
      <c r="D110" s="32" t="s">
        <v>11</v>
      </c>
      <c r="E110" s="32" t="s">
        <v>306</v>
      </c>
      <c r="F110" s="33" t="s">
        <v>148</v>
      </c>
      <c r="G110" s="31">
        <f>267.7+3120.3+779.4+409.3+1079.4+152.5+57.6+216+1069.5+17.3+978.8</f>
        <v>8147.8000000000011</v>
      </c>
      <c r="H110" s="31">
        <v>8147.8</v>
      </c>
      <c r="I110" s="64">
        <f t="shared" si="1"/>
        <v>99.999999999999986</v>
      </c>
    </row>
    <row r="111" spans="1:9" s="2" customFormat="1" ht="31.5" x14ac:dyDescent="0.2">
      <c r="A111" s="5" t="s">
        <v>482</v>
      </c>
      <c r="B111" s="32" t="s">
        <v>0</v>
      </c>
      <c r="C111" s="32" t="s">
        <v>80</v>
      </c>
      <c r="D111" s="32" t="s">
        <v>11</v>
      </c>
      <c r="E111" s="32" t="s">
        <v>481</v>
      </c>
      <c r="F111" s="33"/>
      <c r="G111" s="31">
        <f>G112</f>
        <v>179.1</v>
      </c>
      <c r="H111" s="31">
        <f>H112</f>
        <v>179.1</v>
      </c>
      <c r="I111" s="64">
        <f t="shared" si="1"/>
        <v>100</v>
      </c>
    </row>
    <row r="112" spans="1:9" s="2" customFormat="1" ht="30.6" customHeight="1" x14ac:dyDescent="0.2">
      <c r="A112" s="5" t="s">
        <v>147</v>
      </c>
      <c r="B112" s="32" t="s">
        <v>0</v>
      </c>
      <c r="C112" s="32" t="s">
        <v>80</v>
      </c>
      <c r="D112" s="32" t="s">
        <v>11</v>
      </c>
      <c r="E112" s="32" t="s">
        <v>481</v>
      </c>
      <c r="F112" s="33" t="s">
        <v>148</v>
      </c>
      <c r="G112" s="31">
        <v>179.1</v>
      </c>
      <c r="H112" s="31">
        <v>179.1</v>
      </c>
      <c r="I112" s="64">
        <f t="shared" si="1"/>
        <v>100</v>
      </c>
    </row>
    <row r="113" spans="1:9" s="2" customFormat="1" ht="63" x14ac:dyDescent="0.2">
      <c r="A113" s="9" t="s">
        <v>42</v>
      </c>
      <c r="B113" s="32" t="s">
        <v>0</v>
      </c>
      <c r="C113" s="32" t="s">
        <v>80</v>
      </c>
      <c r="D113" s="32" t="s">
        <v>11</v>
      </c>
      <c r="E113" s="32" t="s">
        <v>122</v>
      </c>
      <c r="F113" s="33"/>
      <c r="G113" s="31">
        <f>SUM(G114:G115)</f>
        <v>889.6</v>
      </c>
      <c r="H113" s="31">
        <f>SUM(H114:H115)</f>
        <v>889.6</v>
      </c>
      <c r="I113" s="64">
        <f t="shared" si="1"/>
        <v>100</v>
      </c>
    </row>
    <row r="114" spans="1:9" s="2" customFormat="1" ht="49.5" customHeight="1" x14ac:dyDescent="0.2">
      <c r="A114" s="5" t="s">
        <v>19</v>
      </c>
      <c r="B114" s="32" t="s">
        <v>0</v>
      </c>
      <c r="C114" s="32" t="s">
        <v>80</v>
      </c>
      <c r="D114" s="32" t="s">
        <v>11</v>
      </c>
      <c r="E114" s="32" t="s">
        <v>122</v>
      </c>
      <c r="F114" s="33" t="s">
        <v>20</v>
      </c>
      <c r="G114" s="31">
        <v>13.1</v>
      </c>
      <c r="H114" s="31">
        <v>13.1</v>
      </c>
      <c r="I114" s="64">
        <f t="shared" si="1"/>
        <v>100</v>
      </c>
    </row>
    <row r="115" spans="1:9" s="2" customFormat="1" ht="31.5" customHeight="1" x14ac:dyDescent="0.2">
      <c r="A115" s="5" t="s">
        <v>147</v>
      </c>
      <c r="B115" s="32" t="s">
        <v>0</v>
      </c>
      <c r="C115" s="32" t="s">
        <v>80</v>
      </c>
      <c r="D115" s="32" t="s">
        <v>11</v>
      </c>
      <c r="E115" s="32" t="s">
        <v>122</v>
      </c>
      <c r="F115" s="33" t="s">
        <v>148</v>
      </c>
      <c r="G115" s="31">
        <v>876.5</v>
      </c>
      <c r="H115" s="31">
        <v>876.5</v>
      </c>
      <c r="I115" s="64">
        <f t="shared" si="1"/>
        <v>100</v>
      </c>
    </row>
    <row r="116" spans="1:9" s="2" customFormat="1" ht="79.5" customHeight="1" x14ac:dyDescent="0.2">
      <c r="A116" s="5" t="s">
        <v>405</v>
      </c>
      <c r="B116" s="32" t="s">
        <v>0</v>
      </c>
      <c r="C116" s="32" t="s">
        <v>80</v>
      </c>
      <c r="D116" s="32" t="s">
        <v>11</v>
      </c>
      <c r="E116" s="32" t="s">
        <v>404</v>
      </c>
      <c r="F116" s="33"/>
      <c r="G116" s="31">
        <f>SUM(G117+G118)</f>
        <v>973.90000000000009</v>
      </c>
      <c r="H116" s="31">
        <f>SUM(H117+H118)</f>
        <v>973.9</v>
      </c>
      <c r="I116" s="64">
        <f t="shared" si="1"/>
        <v>99.999999999999986</v>
      </c>
    </row>
    <row r="117" spans="1:9" s="2" customFormat="1" ht="81" customHeight="1" x14ac:dyDescent="0.2">
      <c r="A117" s="5" t="s">
        <v>151</v>
      </c>
      <c r="B117" s="32" t="s">
        <v>0</v>
      </c>
      <c r="C117" s="32" t="s">
        <v>80</v>
      </c>
      <c r="D117" s="32" t="s">
        <v>11</v>
      </c>
      <c r="E117" s="32" t="s">
        <v>404</v>
      </c>
      <c r="F117" s="33" t="s">
        <v>20</v>
      </c>
      <c r="G117" s="31">
        <v>14.3</v>
      </c>
      <c r="H117" s="31">
        <v>14.3</v>
      </c>
      <c r="I117" s="64">
        <f t="shared" si="1"/>
        <v>100</v>
      </c>
    </row>
    <row r="118" spans="1:9" s="2" customFormat="1" ht="31.5" customHeight="1" x14ac:dyDescent="0.2">
      <c r="A118" s="5" t="s">
        <v>147</v>
      </c>
      <c r="B118" s="32" t="s">
        <v>0</v>
      </c>
      <c r="C118" s="32" t="s">
        <v>80</v>
      </c>
      <c r="D118" s="32" t="s">
        <v>11</v>
      </c>
      <c r="E118" s="32" t="s">
        <v>404</v>
      </c>
      <c r="F118" s="33" t="s">
        <v>148</v>
      </c>
      <c r="G118" s="31">
        <f>809.6+164.3-14.3</f>
        <v>959.60000000000014</v>
      </c>
      <c r="H118" s="31">
        <v>959.6</v>
      </c>
      <c r="I118" s="64">
        <f t="shared" si="1"/>
        <v>99.999999999999986</v>
      </c>
    </row>
    <row r="119" spans="1:9" s="2" customFormat="1" ht="45.75" customHeight="1" x14ac:dyDescent="0.2">
      <c r="A119" s="5" t="s">
        <v>399</v>
      </c>
      <c r="B119" s="32" t="s">
        <v>0</v>
      </c>
      <c r="C119" s="32" t="s">
        <v>80</v>
      </c>
      <c r="D119" s="32" t="s">
        <v>11</v>
      </c>
      <c r="E119" s="32" t="s">
        <v>398</v>
      </c>
      <c r="F119" s="33"/>
      <c r="G119" s="31">
        <f>SUM(G120)</f>
        <v>11946.7</v>
      </c>
      <c r="H119" s="31">
        <f>SUM(H120)</f>
        <v>11946.7</v>
      </c>
      <c r="I119" s="64">
        <f t="shared" si="1"/>
        <v>100</v>
      </c>
    </row>
    <row r="120" spans="1:9" s="2" customFormat="1" ht="31.5" customHeight="1" x14ac:dyDescent="0.2">
      <c r="A120" s="5" t="s">
        <v>147</v>
      </c>
      <c r="B120" s="32" t="s">
        <v>0</v>
      </c>
      <c r="C120" s="32" t="s">
        <v>80</v>
      </c>
      <c r="D120" s="32" t="s">
        <v>11</v>
      </c>
      <c r="E120" s="32" t="s">
        <v>398</v>
      </c>
      <c r="F120" s="33" t="s">
        <v>148</v>
      </c>
      <c r="G120" s="31">
        <f>6451.2+5495.5</f>
        <v>11946.7</v>
      </c>
      <c r="H120" s="31">
        <v>11946.7</v>
      </c>
      <c r="I120" s="64">
        <f t="shared" si="1"/>
        <v>100</v>
      </c>
    </row>
    <row r="121" spans="1:9" s="2" customFormat="1" ht="31.5" customHeight="1" x14ac:dyDescent="0.2">
      <c r="A121" s="5" t="s">
        <v>336</v>
      </c>
      <c r="B121" s="32" t="s">
        <v>0</v>
      </c>
      <c r="C121" s="32" t="s">
        <v>80</v>
      </c>
      <c r="D121" s="32" t="s">
        <v>11</v>
      </c>
      <c r="E121" s="32" t="s">
        <v>333</v>
      </c>
      <c r="F121" s="33"/>
      <c r="G121" s="31">
        <f>G122</f>
        <v>74573.899999999994</v>
      </c>
      <c r="H121" s="31">
        <f>H122</f>
        <v>74573.899999999994</v>
      </c>
      <c r="I121" s="64">
        <f t="shared" si="1"/>
        <v>100</v>
      </c>
    </row>
    <row r="122" spans="1:9" s="2" customFormat="1" ht="31.5" customHeight="1" x14ac:dyDescent="0.2">
      <c r="A122" s="5" t="s">
        <v>147</v>
      </c>
      <c r="B122" s="32" t="s">
        <v>0</v>
      </c>
      <c r="C122" s="32" t="s">
        <v>80</v>
      </c>
      <c r="D122" s="32" t="s">
        <v>11</v>
      </c>
      <c r="E122" s="32" t="s">
        <v>333</v>
      </c>
      <c r="F122" s="33" t="s">
        <v>148</v>
      </c>
      <c r="G122" s="31">
        <f>80257.6+5122.9+101.7+1594.2-11752.4-750.1</f>
        <v>74573.899999999994</v>
      </c>
      <c r="H122" s="31">
        <v>74573.899999999994</v>
      </c>
      <c r="I122" s="64">
        <f t="shared" si="1"/>
        <v>100</v>
      </c>
    </row>
    <row r="123" spans="1:9" s="2" customFormat="1" ht="48" customHeight="1" x14ac:dyDescent="0.2">
      <c r="A123" s="5" t="s">
        <v>358</v>
      </c>
      <c r="B123" s="32" t="s">
        <v>0</v>
      </c>
      <c r="C123" s="32" t="s">
        <v>80</v>
      </c>
      <c r="D123" s="32" t="s">
        <v>11</v>
      </c>
      <c r="E123" s="32" t="s">
        <v>357</v>
      </c>
      <c r="F123" s="33"/>
      <c r="G123" s="31">
        <f>G124</f>
        <v>20199.099999999999</v>
      </c>
      <c r="H123" s="31">
        <f>H124</f>
        <v>20199.099999999999</v>
      </c>
      <c r="I123" s="64">
        <f t="shared" si="1"/>
        <v>100</v>
      </c>
    </row>
    <row r="124" spans="1:9" s="2" customFormat="1" ht="45" customHeight="1" x14ac:dyDescent="0.2">
      <c r="A124" s="5" t="s">
        <v>147</v>
      </c>
      <c r="B124" s="32" t="s">
        <v>0</v>
      </c>
      <c r="C124" s="32" t="s">
        <v>80</v>
      </c>
      <c r="D124" s="32" t="s">
        <v>11</v>
      </c>
      <c r="E124" s="32" t="s">
        <v>357</v>
      </c>
      <c r="F124" s="33" t="s">
        <v>148</v>
      </c>
      <c r="G124" s="31">
        <f>6395.3+8924.3+4879.5</f>
        <v>20199.099999999999</v>
      </c>
      <c r="H124" s="31">
        <v>20199.099999999999</v>
      </c>
      <c r="I124" s="64">
        <f t="shared" si="1"/>
        <v>100</v>
      </c>
    </row>
    <row r="125" spans="1:9" s="2" customFormat="1" ht="63" x14ac:dyDescent="0.2">
      <c r="A125" s="5" t="s">
        <v>367</v>
      </c>
      <c r="B125" s="32" t="s">
        <v>365</v>
      </c>
      <c r="C125" s="32" t="s">
        <v>80</v>
      </c>
      <c r="D125" s="32" t="s">
        <v>5</v>
      </c>
      <c r="E125" s="32"/>
      <c r="F125" s="33"/>
      <c r="G125" s="31">
        <f>G126</f>
        <v>518.4</v>
      </c>
      <c r="H125" s="31">
        <f>H126</f>
        <v>518.4</v>
      </c>
      <c r="I125" s="64">
        <f t="shared" si="1"/>
        <v>100</v>
      </c>
    </row>
    <row r="126" spans="1:9" s="2" customFormat="1" ht="51" customHeight="1" x14ac:dyDescent="0.2">
      <c r="A126" s="5" t="s">
        <v>368</v>
      </c>
      <c r="B126" s="32" t="s">
        <v>0</v>
      </c>
      <c r="C126" s="32" t="s">
        <v>80</v>
      </c>
      <c r="D126" s="32" t="s">
        <v>5</v>
      </c>
      <c r="E126" s="32" t="s">
        <v>366</v>
      </c>
      <c r="F126" s="33"/>
      <c r="G126" s="31">
        <f>G127</f>
        <v>518.4</v>
      </c>
      <c r="H126" s="31">
        <f>H127</f>
        <v>518.4</v>
      </c>
      <c r="I126" s="64">
        <f t="shared" si="1"/>
        <v>100</v>
      </c>
    </row>
    <row r="127" spans="1:9" s="2" customFormat="1" ht="16.149999999999999" customHeight="1" x14ac:dyDescent="0.2">
      <c r="A127" s="5" t="s">
        <v>9</v>
      </c>
      <c r="B127" s="32" t="s">
        <v>0</v>
      </c>
      <c r="C127" s="32" t="s">
        <v>80</v>
      </c>
      <c r="D127" s="32" t="s">
        <v>5</v>
      </c>
      <c r="E127" s="32" t="s">
        <v>366</v>
      </c>
      <c r="F127" s="33" t="s">
        <v>31</v>
      </c>
      <c r="G127" s="31">
        <f>518.6-0.2</f>
        <v>518.4</v>
      </c>
      <c r="H127" s="31">
        <v>518.4</v>
      </c>
      <c r="I127" s="64">
        <f t="shared" si="1"/>
        <v>100</v>
      </c>
    </row>
    <row r="128" spans="1:9" s="2" customFormat="1" ht="34.5" customHeight="1" x14ac:dyDescent="0.2">
      <c r="A128" s="5" t="s">
        <v>483</v>
      </c>
      <c r="B128" s="32" t="s">
        <v>0</v>
      </c>
      <c r="C128" s="32" t="s">
        <v>80</v>
      </c>
      <c r="D128" s="32" t="s">
        <v>484</v>
      </c>
      <c r="E128" s="32"/>
      <c r="F128" s="33"/>
      <c r="G128" s="31">
        <f>SUM(G129)</f>
        <v>1796.3</v>
      </c>
      <c r="H128" s="31">
        <f>SUM(H129)</f>
        <v>1796.3</v>
      </c>
      <c r="I128" s="64">
        <f t="shared" si="1"/>
        <v>100</v>
      </c>
    </row>
    <row r="129" spans="1:9" s="2" customFormat="1" ht="97.5" customHeight="1" x14ac:dyDescent="0.2">
      <c r="A129" s="5" t="s">
        <v>486</v>
      </c>
      <c r="B129" s="32" t="s">
        <v>0</v>
      </c>
      <c r="C129" s="32" t="s">
        <v>80</v>
      </c>
      <c r="D129" s="32" t="s">
        <v>484</v>
      </c>
      <c r="E129" s="32" t="s">
        <v>485</v>
      </c>
      <c r="F129" s="33"/>
      <c r="G129" s="31">
        <f>SUM(G130)</f>
        <v>1796.3</v>
      </c>
      <c r="H129" s="31">
        <f>SUM(H130)</f>
        <v>1796.3</v>
      </c>
      <c r="I129" s="64">
        <f t="shared" si="1"/>
        <v>100</v>
      </c>
    </row>
    <row r="130" spans="1:9" s="2" customFormat="1" ht="46.5" customHeight="1" x14ac:dyDescent="0.2">
      <c r="A130" s="5" t="s">
        <v>147</v>
      </c>
      <c r="B130" s="32" t="s">
        <v>0</v>
      </c>
      <c r="C130" s="32" t="s">
        <v>80</v>
      </c>
      <c r="D130" s="32" t="s">
        <v>484</v>
      </c>
      <c r="E130" s="32" t="s">
        <v>485</v>
      </c>
      <c r="F130" s="33" t="s">
        <v>148</v>
      </c>
      <c r="G130" s="31">
        <v>1796.3</v>
      </c>
      <c r="H130" s="31">
        <v>1796.3</v>
      </c>
      <c r="I130" s="64">
        <f t="shared" si="1"/>
        <v>100</v>
      </c>
    </row>
    <row r="131" spans="1:9" s="2" customFormat="1" ht="32.25" customHeight="1" x14ac:dyDescent="0.2">
      <c r="A131" s="9" t="s">
        <v>212</v>
      </c>
      <c r="B131" s="34" t="s">
        <v>1</v>
      </c>
      <c r="C131" s="34"/>
      <c r="D131" s="34"/>
      <c r="E131" s="34"/>
      <c r="F131" s="33"/>
      <c r="G131" s="31">
        <f>SUM(G132)</f>
        <v>342447.39999999997</v>
      </c>
      <c r="H131" s="31">
        <f>SUM(H132)</f>
        <v>245860.80000000002</v>
      </c>
      <c r="I131" s="64">
        <f t="shared" si="1"/>
        <v>71.795201248425329</v>
      </c>
    </row>
    <row r="132" spans="1:9" s="2" customFormat="1" ht="32.25" customHeight="1" x14ac:dyDescent="0.2">
      <c r="A132" s="9" t="s">
        <v>104</v>
      </c>
      <c r="B132" s="34" t="s">
        <v>1</v>
      </c>
      <c r="C132" s="34" t="s">
        <v>80</v>
      </c>
      <c r="D132" s="34"/>
      <c r="E132" s="34"/>
      <c r="F132" s="33"/>
      <c r="G132" s="31">
        <f>SUM(G133+G152)</f>
        <v>342447.39999999997</v>
      </c>
      <c r="H132" s="31">
        <f>SUM(H133+H152)</f>
        <v>245860.80000000002</v>
      </c>
      <c r="I132" s="64">
        <f t="shared" si="1"/>
        <v>71.795201248425329</v>
      </c>
    </row>
    <row r="133" spans="1:9" ht="82.5" customHeight="1" x14ac:dyDescent="0.2">
      <c r="A133" s="9" t="s">
        <v>105</v>
      </c>
      <c r="B133" s="34" t="s">
        <v>1</v>
      </c>
      <c r="C133" s="34" t="s">
        <v>80</v>
      </c>
      <c r="D133" s="34" t="s">
        <v>0</v>
      </c>
      <c r="E133" s="34"/>
      <c r="F133" s="33"/>
      <c r="G133" s="31">
        <f>SUM(G138+G134+G141+G144+G150+G148)</f>
        <v>337617.1</v>
      </c>
      <c r="H133" s="31">
        <f>SUM(H138+H134+H141+H144+H150+H148)</f>
        <v>241063.1</v>
      </c>
      <c r="I133" s="64">
        <f t="shared" si="1"/>
        <v>71.401330086657339</v>
      </c>
    </row>
    <row r="134" spans="1:9" ht="66" customHeight="1" x14ac:dyDescent="0.2">
      <c r="A134" s="10" t="s">
        <v>143</v>
      </c>
      <c r="B134" s="34" t="s">
        <v>1</v>
      </c>
      <c r="C134" s="34" t="s">
        <v>80</v>
      </c>
      <c r="D134" s="34" t="s">
        <v>0</v>
      </c>
      <c r="E134" s="34" t="s">
        <v>68</v>
      </c>
      <c r="F134" s="33"/>
      <c r="G134" s="31">
        <f>SUM(G135:G137)</f>
        <v>3247.1000000000004</v>
      </c>
      <c r="H134" s="31">
        <f>SUM(H135:H137)</f>
        <v>3246.8</v>
      </c>
      <c r="I134" s="64">
        <f t="shared" si="1"/>
        <v>99.990760986726613</v>
      </c>
    </row>
    <row r="135" spans="1:9" ht="81.75" customHeight="1" x14ac:dyDescent="0.2">
      <c r="A135" s="5" t="s">
        <v>151</v>
      </c>
      <c r="B135" s="34" t="s">
        <v>1</v>
      </c>
      <c r="C135" s="34" t="s">
        <v>80</v>
      </c>
      <c r="D135" s="34" t="s">
        <v>0</v>
      </c>
      <c r="E135" s="34" t="s">
        <v>68</v>
      </c>
      <c r="F135" s="33" t="s">
        <v>20</v>
      </c>
      <c r="G135" s="31">
        <f>2538.5+501.3-73.7</f>
        <v>2966.1000000000004</v>
      </c>
      <c r="H135" s="31">
        <v>2966.1</v>
      </c>
      <c r="I135" s="64">
        <f t="shared" si="1"/>
        <v>99.999999999999986</v>
      </c>
    </row>
    <row r="136" spans="1:9" ht="31.5" x14ac:dyDescent="0.2">
      <c r="A136" s="5" t="s">
        <v>152</v>
      </c>
      <c r="B136" s="34" t="s">
        <v>1</v>
      </c>
      <c r="C136" s="34" t="s">
        <v>80</v>
      </c>
      <c r="D136" s="34" t="s">
        <v>0</v>
      </c>
      <c r="E136" s="34" t="s">
        <v>68</v>
      </c>
      <c r="F136" s="33" t="s">
        <v>22</v>
      </c>
      <c r="G136" s="31">
        <v>210.1</v>
      </c>
      <c r="H136" s="31">
        <v>209.8</v>
      </c>
      <c r="I136" s="64">
        <f t="shared" si="1"/>
        <v>99.857210851975253</v>
      </c>
    </row>
    <row r="137" spans="1:9" ht="14.25" customHeight="1" x14ac:dyDescent="0.2">
      <c r="A137" s="5" t="s">
        <v>24</v>
      </c>
      <c r="B137" s="34" t="s">
        <v>1</v>
      </c>
      <c r="C137" s="34" t="s">
        <v>80</v>
      </c>
      <c r="D137" s="34" t="s">
        <v>0</v>
      </c>
      <c r="E137" s="34" t="s">
        <v>68</v>
      </c>
      <c r="F137" s="33" t="s">
        <v>25</v>
      </c>
      <c r="G137" s="31">
        <f>182-5-106.1</f>
        <v>70.900000000000006</v>
      </c>
      <c r="H137" s="31">
        <v>70.900000000000006</v>
      </c>
      <c r="I137" s="64">
        <f t="shared" ref="I137:I198" si="2">H137/G137*100</f>
        <v>100</v>
      </c>
    </row>
    <row r="138" spans="1:9" ht="15" customHeight="1" x14ac:dyDescent="0.2">
      <c r="A138" s="9" t="s">
        <v>339</v>
      </c>
      <c r="B138" s="34" t="s">
        <v>1</v>
      </c>
      <c r="C138" s="34" t="s">
        <v>80</v>
      </c>
      <c r="D138" s="34" t="s">
        <v>0</v>
      </c>
      <c r="E138" s="34" t="s">
        <v>340</v>
      </c>
      <c r="F138" s="33"/>
      <c r="G138" s="31">
        <f>G139+G140</f>
        <v>247114.69999999998</v>
      </c>
      <c r="H138" s="31">
        <f>H139+H140</f>
        <v>154556.9</v>
      </c>
      <c r="I138" s="64">
        <f t="shared" si="2"/>
        <v>62.544599734455296</v>
      </c>
    </row>
    <row r="139" spans="1:9" ht="31.5" hidden="1" customHeight="1" x14ac:dyDescent="0.2">
      <c r="A139" s="5" t="s">
        <v>152</v>
      </c>
      <c r="B139" s="34" t="s">
        <v>1</v>
      </c>
      <c r="C139" s="34" t="s">
        <v>80</v>
      </c>
      <c r="D139" s="34" t="s">
        <v>0</v>
      </c>
      <c r="E139" s="34" t="s">
        <v>340</v>
      </c>
      <c r="F139" s="33" t="s">
        <v>22</v>
      </c>
      <c r="G139" s="31"/>
      <c r="H139" s="31"/>
      <c r="I139" s="64" t="e">
        <f t="shared" si="2"/>
        <v>#DIV/0!</v>
      </c>
    </row>
    <row r="140" spans="1:9" ht="31.5" customHeight="1" x14ac:dyDescent="0.2">
      <c r="A140" s="5" t="s">
        <v>155</v>
      </c>
      <c r="B140" s="34" t="s">
        <v>1</v>
      </c>
      <c r="C140" s="34" t="s">
        <v>80</v>
      </c>
      <c r="D140" s="34" t="s">
        <v>0</v>
      </c>
      <c r="E140" s="34" t="s">
        <v>340</v>
      </c>
      <c r="F140" s="33" t="s">
        <v>156</v>
      </c>
      <c r="G140" s="31">
        <f>54115.2+3454.2+17547.7+1120.2+16248.1+13961.5+1722.9+240+250+77186+5277.4-0.1-904.6+0.1-2212.9+36559.3-2039.2+1280.8+20064.4-5327.8-340.1+1158.6+7753</f>
        <v>247114.69999999998</v>
      </c>
      <c r="H140" s="31">
        <v>154556.9</v>
      </c>
      <c r="I140" s="64">
        <f t="shared" si="2"/>
        <v>62.544599734455296</v>
      </c>
    </row>
    <row r="141" spans="1:9" ht="48.75" customHeight="1" x14ac:dyDescent="0.2">
      <c r="A141" s="9" t="s">
        <v>361</v>
      </c>
      <c r="B141" s="34" t="s">
        <v>1</v>
      </c>
      <c r="C141" s="34" t="s">
        <v>80</v>
      </c>
      <c r="D141" s="34" t="s">
        <v>0</v>
      </c>
      <c r="E141" s="34" t="s">
        <v>362</v>
      </c>
      <c r="F141" s="33"/>
      <c r="G141" s="31">
        <f>SUM(G142+G143)</f>
        <v>15952.099999999999</v>
      </c>
      <c r="H141" s="31">
        <f>SUM(H142+H143)</f>
        <v>14275.7</v>
      </c>
      <c r="I141" s="64">
        <f t="shared" si="2"/>
        <v>89.491038797399725</v>
      </c>
    </row>
    <row r="142" spans="1:9" ht="33" customHeight="1" x14ac:dyDescent="0.2">
      <c r="A142" s="9" t="s">
        <v>152</v>
      </c>
      <c r="B142" s="34" t="s">
        <v>1</v>
      </c>
      <c r="C142" s="34" t="s">
        <v>80</v>
      </c>
      <c r="D142" s="34" t="s">
        <v>0</v>
      </c>
      <c r="E142" s="34" t="s">
        <v>362</v>
      </c>
      <c r="F142" s="33" t="s">
        <v>22</v>
      </c>
      <c r="G142" s="31">
        <v>356.3</v>
      </c>
      <c r="H142" s="31">
        <v>0</v>
      </c>
      <c r="I142" s="64">
        <f t="shared" si="2"/>
        <v>0</v>
      </c>
    </row>
    <row r="143" spans="1:9" ht="29.25" customHeight="1" x14ac:dyDescent="0.2">
      <c r="A143" s="5" t="s">
        <v>155</v>
      </c>
      <c r="B143" s="34" t="s">
        <v>1</v>
      </c>
      <c r="C143" s="34" t="s">
        <v>80</v>
      </c>
      <c r="D143" s="34" t="s">
        <v>0</v>
      </c>
      <c r="E143" s="34" t="s">
        <v>362</v>
      </c>
      <c r="F143" s="33" t="s">
        <v>156</v>
      </c>
      <c r="G143" s="31">
        <v>15595.8</v>
      </c>
      <c r="H143" s="31">
        <v>14275.7</v>
      </c>
      <c r="I143" s="64">
        <f t="shared" si="2"/>
        <v>91.535541620179799</v>
      </c>
    </row>
    <row r="144" spans="1:9" ht="45.75" customHeight="1" x14ac:dyDescent="0.2">
      <c r="A144" s="5" t="s">
        <v>350</v>
      </c>
      <c r="B144" s="34" t="s">
        <v>1</v>
      </c>
      <c r="C144" s="34" t="s">
        <v>80</v>
      </c>
      <c r="D144" s="34" t="s">
        <v>0</v>
      </c>
      <c r="E144" s="34" t="s">
        <v>342</v>
      </c>
      <c r="F144" s="33"/>
      <c r="G144" s="31">
        <f>G145+G147+G146</f>
        <v>56909.69999999999</v>
      </c>
      <c r="H144" s="31">
        <f>H145+H147+H146</f>
        <v>55702.8</v>
      </c>
      <c r="I144" s="64">
        <f t="shared" si="2"/>
        <v>97.879271899166596</v>
      </c>
    </row>
    <row r="145" spans="1:9" ht="30.75" customHeight="1" x14ac:dyDescent="0.2">
      <c r="A145" s="5" t="s">
        <v>152</v>
      </c>
      <c r="B145" s="34" t="s">
        <v>1</v>
      </c>
      <c r="C145" s="34" t="s">
        <v>80</v>
      </c>
      <c r="D145" s="34" t="s">
        <v>0</v>
      </c>
      <c r="E145" s="34" t="s">
        <v>342</v>
      </c>
      <c r="F145" s="33" t="s">
        <v>22</v>
      </c>
      <c r="G145" s="31">
        <f>1592.9+780.1+360.4+587.9-201.9+22863.3+762.4+961.7+42455.9-257-57137.7+106.5-961.7-762.4-113.6+92.1</f>
        <v>11128.900000000014</v>
      </c>
      <c r="H145" s="31">
        <v>10136.9</v>
      </c>
      <c r="I145" s="64">
        <f t="shared" si="2"/>
        <v>91.086270880320484</v>
      </c>
    </row>
    <row r="146" spans="1:9" ht="30.75" customHeight="1" x14ac:dyDescent="0.2">
      <c r="A146" s="5" t="s">
        <v>155</v>
      </c>
      <c r="B146" s="34" t="s">
        <v>1</v>
      </c>
      <c r="C146" s="34" t="s">
        <v>80</v>
      </c>
      <c r="D146" s="34" t="s">
        <v>0</v>
      </c>
      <c r="E146" s="34" t="s">
        <v>342</v>
      </c>
      <c r="F146" s="33" t="s">
        <v>156</v>
      </c>
      <c r="G146" s="31">
        <f>214.9+0.1+45000-6973.6+4429.4-42455.9</f>
        <v>214.90000000000146</v>
      </c>
      <c r="H146" s="31">
        <v>0</v>
      </c>
      <c r="I146" s="64">
        <f t="shared" si="2"/>
        <v>0</v>
      </c>
    </row>
    <row r="147" spans="1:9" ht="30.75" customHeight="1" x14ac:dyDescent="0.2">
      <c r="A147" s="5" t="s">
        <v>159</v>
      </c>
      <c r="B147" s="34" t="s">
        <v>1</v>
      </c>
      <c r="C147" s="34" t="s">
        <v>80</v>
      </c>
      <c r="D147" s="34" t="s">
        <v>0</v>
      </c>
      <c r="E147" s="34" t="s">
        <v>342</v>
      </c>
      <c r="F147" s="33" t="s">
        <v>148</v>
      </c>
      <c r="G147" s="31">
        <f>14772+659.4+1120+164+93.9+171.8+54.3+595.9+297+598+7694.7+3417.2+4829.2-1161.5-1118.8+4797+961.7+3007.9+1180.8+115+66.2+59.4+4472.6+1044.6+1750.3+4429+1156.5+4692.1+3349.8+2662.1+1475.3+4632.5+1766.7+1113.6+2065+296.5+14096.8+2131.9+428.1+829+829+2335.4+3415.9+9317.7+8905.2+260+1164+1564.8-22863.3+29.4+62.7-0.1-708.1-52.8-929.2+42.3+71.8+184+172.1+158.6+427.5+2875.3+2373.9+17.7+469.9+690.7+1588.1-1061.3+122.4-194-351.3+396.8+133.5-32803.2-10294.5-8041.9-1838.2-6697.5-10.4+0.1+227.4+45+349.3+370.1-1663.8+127.6+92.1+466.2-92.1-640.9-406.1+31.4+129.2</f>
        <v>45565.899999999972</v>
      </c>
      <c r="H147" s="31">
        <v>45565.9</v>
      </c>
      <c r="I147" s="64">
        <f t="shared" si="2"/>
        <v>100.00000000000007</v>
      </c>
    </row>
    <row r="148" spans="1:9" ht="30.75" customHeight="1" x14ac:dyDescent="0.2">
      <c r="A148" s="5" t="s">
        <v>305</v>
      </c>
      <c r="B148" s="34" t="s">
        <v>1</v>
      </c>
      <c r="C148" s="34" t="s">
        <v>80</v>
      </c>
      <c r="D148" s="34" t="s">
        <v>0</v>
      </c>
      <c r="E148" s="34" t="s">
        <v>430</v>
      </c>
      <c r="F148" s="33"/>
      <c r="G148" s="31">
        <f>G149</f>
        <v>5000</v>
      </c>
      <c r="H148" s="31">
        <f>H149</f>
        <v>5000</v>
      </c>
      <c r="I148" s="64">
        <f t="shared" si="2"/>
        <v>100</v>
      </c>
    </row>
    <row r="149" spans="1:9" ht="45" customHeight="1" x14ac:dyDescent="0.2">
      <c r="A149" s="5" t="s">
        <v>147</v>
      </c>
      <c r="B149" s="34" t="s">
        <v>1</v>
      </c>
      <c r="C149" s="34" t="s">
        <v>80</v>
      </c>
      <c r="D149" s="34" t="s">
        <v>0</v>
      </c>
      <c r="E149" s="34" t="s">
        <v>430</v>
      </c>
      <c r="F149" s="33" t="s">
        <v>148</v>
      </c>
      <c r="G149" s="31">
        <f>5050+300-150-200</f>
        <v>5000</v>
      </c>
      <c r="H149" s="31">
        <v>5000</v>
      </c>
      <c r="I149" s="64">
        <f t="shared" si="2"/>
        <v>100</v>
      </c>
    </row>
    <row r="150" spans="1:9" ht="94.5" x14ac:dyDescent="0.2">
      <c r="A150" s="5" t="s">
        <v>391</v>
      </c>
      <c r="B150" s="34" t="s">
        <v>1</v>
      </c>
      <c r="C150" s="34" t="s">
        <v>80</v>
      </c>
      <c r="D150" s="34" t="s">
        <v>0</v>
      </c>
      <c r="E150" s="34" t="s">
        <v>390</v>
      </c>
      <c r="F150" s="33"/>
      <c r="G150" s="31">
        <f>G151</f>
        <v>9393.5</v>
      </c>
      <c r="H150" s="31">
        <f>H151</f>
        <v>8280.9</v>
      </c>
      <c r="I150" s="64">
        <f t="shared" si="2"/>
        <v>88.155639537978374</v>
      </c>
    </row>
    <row r="151" spans="1:9" ht="30.75" customHeight="1" x14ac:dyDescent="0.2">
      <c r="A151" s="5" t="s">
        <v>152</v>
      </c>
      <c r="B151" s="34" t="s">
        <v>1</v>
      </c>
      <c r="C151" s="34" t="s">
        <v>80</v>
      </c>
      <c r="D151" s="34" t="s">
        <v>0</v>
      </c>
      <c r="E151" s="34" t="s">
        <v>390</v>
      </c>
      <c r="F151" s="33" t="s">
        <v>22</v>
      </c>
      <c r="G151" s="31">
        <v>9393.5</v>
      </c>
      <c r="H151" s="31">
        <v>8280.9</v>
      </c>
      <c r="I151" s="64">
        <f t="shared" si="2"/>
        <v>88.155639537978374</v>
      </c>
    </row>
    <row r="152" spans="1:9" s="2" customFormat="1" ht="48" customHeight="1" x14ac:dyDescent="0.2">
      <c r="A152" s="10" t="s">
        <v>267</v>
      </c>
      <c r="B152" s="34" t="s">
        <v>1</v>
      </c>
      <c r="C152" s="34" t="s">
        <v>80</v>
      </c>
      <c r="D152" s="34" t="s">
        <v>1</v>
      </c>
      <c r="E152" s="34"/>
      <c r="F152" s="33"/>
      <c r="G152" s="31">
        <f>SUM(G153+G157+G159)</f>
        <v>4830.3000000000011</v>
      </c>
      <c r="H152" s="31">
        <f>SUM(H153+H157+H159)</f>
        <v>4797.7000000000007</v>
      </c>
      <c r="I152" s="64">
        <f t="shared" si="2"/>
        <v>99.325093679481597</v>
      </c>
    </row>
    <row r="153" spans="1:9" s="2" customFormat="1" ht="31.5" customHeight="1" x14ac:dyDescent="0.2">
      <c r="A153" s="10" t="s">
        <v>35</v>
      </c>
      <c r="B153" s="34" t="s">
        <v>1</v>
      </c>
      <c r="C153" s="34" t="s">
        <v>80</v>
      </c>
      <c r="D153" s="34" t="s">
        <v>1</v>
      </c>
      <c r="E153" s="34" t="s">
        <v>53</v>
      </c>
      <c r="F153" s="33"/>
      <c r="G153" s="31">
        <f>SUM(G154:G156)</f>
        <v>4813.5000000000009</v>
      </c>
      <c r="H153" s="31">
        <f>SUM(H154:H156)</f>
        <v>4780.9000000000005</v>
      </c>
      <c r="I153" s="64">
        <f t="shared" si="2"/>
        <v>99.322738132336127</v>
      </c>
    </row>
    <row r="154" spans="1:9" s="2" customFormat="1" ht="50.25" customHeight="1" x14ac:dyDescent="0.2">
      <c r="A154" s="5" t="s">
        <v>19</v>
      </c>
      <c r="B154" s="34" t="s">
        <v>1</v>
      </c>
      <c r="C154" s="34" t="s">
        <v>80</v>
      </c>
      <c r="D154" s="34" t="s">
        <v>1</v>
      </c>
      <c r="E154" s="34" t="s">
        <v>53</v>
      </c>
      <c r="F154" s="33" t="s">
        <v>20</v>
      </c>
      <c r="G154" s="31">
        <f>4039.5+799.1-108.5</f>
        <v>4730.1000000000004</v>
      </c>
      <c r="H154" s="31">
        <v>4730.1000000000004</v>
      </c>
      <c r="I154" s="64">
        <f t="shared" si="2"/>
        <v>100</v>
      </c>
    </row>
    <row r="155" spans="1:9" s="2" customFormat="1" ht="30.75" customHeight="1" x14ac:dyDescent="0.2">
      <c r="A155" s="5" t="s">
        <v>152</v>
      </c>
      <c r="B155" s="34" t="s">
        <v>1</v>
      </c>
      <c r="C155" s="34" t="s">
        <v>80</v>
      </c>
      <c r="D155" s="34" t="s">
        <v>1</v>
      </c>
      <c r="E155" s="34" t="s">
        <v>53</v>
      </c>
      <c r="F155" s="33" t="s">
        <v>22</v>
      </c>
      <c r="G155" s="31">
        <v>83.3</v>
      </c>
      <c r="H155" s="31">
        <v>50.7</v>
      </c>
      <c r="I155" s="64">
        <f t="shared" si="2"/>
        <v>60.86434573829532</v>
      </c>
    </row>
    <row r="156" spans="1:9" s="2" customFormat="1" ht="14.25" customHeight="1" x14ac:dyDescent="0.2">
      <c r="A156" s="5" t="s">
        <v>24</v>
      </c>
      <c r="B156" s="34" t="s">
        <v>1</v>
      </c>
      <c r="C156" s="34" t="s">
        <v>80</v>
      </c>
      <c r="D156" s="34" t="s">
        <v>1</v>
      </c>
      <c r="E156" s="34" t="s">
        <v>53</v>
      </c>
      <c r="F156" s="33" t="s">
        <v>25</v>
      </c>
      <c r="G156" s="31">
        <v>0.1</v>
      </c>
      <c r="H156" s="31">
        <v>0.1</v>
      </c>
      <c r="I156" s="64">
        <f t="shared" si="2"/>
        <v>100</v>
      </c>
    </row>
    <row r="157" spans="1:9" s="2" customFormat="1" ht="16.149999999999999" customHeight="1" x14ac:dyDescent="0.2">
      <c r="A157" s="5" t="s">
        <v>378</v>
      </c>
      <c r="B157" s="34" t="s">
        <v>1</v>
      </c>
      <c r="C157" s="35">
        <v>1</v>
      </c>
      <c r="D157" s="34" t="s">
        <v>1</v>
      </c>
      <c r="E157" s="34" t="s">
        <v>379</v>
      </c>
      <c r="F157" s="34"/>
      <c r="G157" s="31">
        <f>SUM(G158)</f>
        <v>16.8</v>
      </c>
      <c r="H157" s="31">
        <f>SUM(H158)</f>
        <v>16.8</v>
      </c>
      <c r="I157" s="64">
        <f t="shared" si="2"/>
        <v>100</v>
      </c>
    </row>
    <row r="158" spans="1:9" s="2" customFormat="1" ht="32.450000000000003" customHeight="1" x14ac:dyDescent="0.2">
      <c r="A158" s="5" t="s">
        <v>152</v>
      </c>
      <c r="B158" s="34" t="s">
        <v>1</v>
      </c>
      <c r="C158" s="35">
        <v>1</v>
      </c>
      <c r="D158" s="34" t="s">
        <v>1</v>
      </c>
      <c r="E158" s="34" t="s">
        <v>379</v>
      </c>
      <c r="F158" s="34" t="s">
        <v>22</v>
      </c>
      <c r="G158" s="31">
        <v>16.8</v>
      </c>
      <c r="H158" s="31">
        <v>16.8</v>
      </c>
      <c r="I158" s="64">
        <f t="shared" si="2"/>
        <v>100</v>
      </c>
    </row>
    <row r="159" spans="1:9" s="2" customFormat="1" ht="17.45" hidden="1" customHeight="1" x14ac:dyDescent="0.2">
      <c r="A159" s="5" t="s">
        <v>384</v>
      </c>
      <c r="B159" s="34" t="s">
        <v>1</v>
      </c>
      <c r="C159" s="34" t="s">
        <v>80</v>
      </c>
      <c r="D159" s="34" t="s">
        <v>1</v>
      </c>
      <c r="E159" s="34" t="s">
        <v>385</v>
      </c>
      <c r="F159" s="33"/>
      <c r="G159" s="31">
        <f>SUM(G160)</f>
        <v>0</v>
      </c>
      <c r="H159" s="31">
        <f>SUM(H160)</f>
        <v>0</v>
      </c>
      <c r="I159" s="64" t="e">
        <f t="shared" si="2"/>
        <v>#DIV/0!</v>
      </c>
    </row>
    <row r="160" spans="1:9" s="2" customFormat="1" ht="30.75" hidden="1" customHeight="1" x14ac:dyDescent="0.2">
      <c r="A160" s="5" t="s">
        <v>152</v>
      </c>
      <c r="B160" s="34" t="s">
        <v>1</v>
      </c>
      <c r="C160" s="34" t="s">
        <v>80</v>
      </c>
      <c r="D160" s="34" t="s">
        <v>1</v>
      </c>
      <c r="E160" s="34" t="s">
        <v>385</v>
      </c>
      <c r="F160" s="33" t="s">
        <v>22</v>
      </c>
      <c r="G160" s="31">
        <v>0</v>
      </c>
      <c r="H160" s="31">
        <v>0</v>
      </c>
      <c r="I160" s="64" t="e">
        <f t="shared" si="2"/>
        <v>#DIV/0!</v>
      </c>
    </row>
    <row r="161" spans="1:9" s="2" customFormat="1" ht="33" customHeight="1" x14ac:dyDescent="0.2">
      <c r="A161" s="9" t="s">
        <v>213</v>
      </c>
      <c r="B161" s="34" t="s">
        <v>2</v>
      </c>
      <c r="C161" s="34"/>
      <c r="D161" s="34"/>
      <c r="E161" s="34"/>
      <c r="F161" s="33"/>
      <c r="G161" s="31">
        <f>SUM(G162+G169)</f>
        <v>47077.599999999999</v>
      </c>
      <c r="H161" s="31">
        <f>SUM(H162+H169)</f>
        <v>47077.599999999999</v>
      </c>
      <c r="I161" s="64">
        <f t="shared" si="2"/>
        <v>100</v>
      </c>
    </row>
    <row r="162" spans="1:9" s="2" customFormat="1" ht="36.75" customHeight="1" x14ac:dyDescent="0.2">
      <c r="A162" s="9" t="s">
        <v>214</v>
      </c>
      <c r="B162" s="34" t="s">
        <v>2</v>
      </c>
      <c r="C162" s="34" t="s">
        <v>80</v>
      </c>
      <c r="D162" s="34"/>
      <c r="E162" s="34"/>
      <c r="F162" s="33"/>
      <c r="G162" s="31">
        <f>SUM(G163+G166)</f>
        <v>46726.6</v>
      </c>
      <c r="H162" s="31">
        <f>SUM(H163+H166)</f>
        <v>46726.6</v>
      </c>
      <c r="I162" s="64">
        <f t="shared" si="2"/>
        <v>100</v>
      </c>
    </row>
    <row r="163" spans="1:9" s="2" customFormat="1" ht="48" customHeight="1" x14ac:dyDescent="0.2">
      <c r="A163" s="9" t="s">
        <v>101</v>
      </c>
      <c r="B163" s="34" t="s">
        <v>2</v>
      </c>
      <c r="C163" s="34" t="s">
        <v>80</v>
      </c>
      <c r="D163" s="34" t="s">
        <v>0</v>
      </c>
      <c r="E163" s="34"/>
      <c r="F163" s="33"/>
      <c r="G163" s="31">
        <f>SUM(G164)</f>
        <v>38000</v>
      </c>
      <c r="H163" s="31">
        <f>SUM(H164)</f>
        <v>38000</v>
      </c>
      <c r="I163" s="64">
        <f t="shared" si="2"/>
        <v>100</v>
      </c>
    </row>
    <row r="164" spans="1:9" s="2" customFormat="1" ht="61.5" customHeight="1" x14ac:dyDescent="0.2">
      <c r="A164" s="5" t="s">
        <v>277</v>
      </c>
      <c r="B164" s="34" t="s">
        <v>2</v>
      </c>
      <c r="C164" s="34" t="s">
        <v>80</v>
      </c>
      <c r="D164" s="34" t="s">
        <v>0</v>
      </c>
      <c r="E164" s="34" t="s">
        <v>278</v>
      </c>
      <c r="F164" s="33"/>
      <c r="G164" s="39">
        <f>G165</f>
        <v>38000</v>
      </c>
      <c r="H164" s="31">
        <f>H165</f>
        <v>38000</v>
      </c>
      <c r="I164" s="64">
        <f t="shared" si="2"/>
        <v>100</v>
      </c>
    </row>
    <row r="165" spans="1:9" s="2" customFormat="1" ht="16.5" customHeight="1" x14ac:dyDescent="0.2">
      <c r="A165" s="5" t="s">
        <v>9</v>
      </c>
      <c r="B165" s="34" t="s">
        <v>2</v>
      </c>
      <c r="C165" s="34" t="s">
        <v>80</v>
      </c>
      <c r="D165" s="34" t="s">
        <v>0</v>
      </c>
      <c r="E165" s="34" t="s">
        <v>278</v>
      </c>
      <c r="F165" s="33" t="s">
        <v>31</v>
      </c>
      <c r="G165" s="31">
        <v>38000</v>
      </c>
      <c r="H165" s="31">
        <v>38000</v>
      </c>
      <c r="I165" s="64">
        <f t="shared" si="2"/>
        <v>100</v>
      </c>
    </row>
    <row r="166" spans="1:9" s="2" customFormat="1" ht="49.5" customHeight="1" x14ac:dyDescent="0.2">
      <c r="A166" s="5" t="s">
        <v>490</v>
      </c>
      <c r="B166" s="34" t="s">
        <v>2</v>
      </c>
      <c r="C166" s="34" t="s">
        <v>80</v>
      </c>
      <c r="D166" s="34" t="s">
        <v>1</v>
      </c>
      <c r="E166" s="34"/>
      <c r="F166" s="33"/>
      <c r="G166" s="31">
        <f>G167</f>
        <v>8726.6</v>
      </c>
      <c r="H166" s="31">
        <f>H167</f>
        <v>8726.6</v>
      </c>
      <c r="I166" s="64">
        <f t="shared" si="2"/>
        <v>100</v>
      </c>
    </row>
    <row r="167" spans="1:9" s="2" customFormat="1" ht="45.75" customHeight="1" x14ac:dyDescent="0.2">
      <c r="A167" s="5" t="s">
        <v>491</v>
      </c>
      <c r="B167" s="34" t="s">
        <v>2</v>
      </c>
      <c r="C167" s="34" t="s">
        <v>80</v>
      </c>
      <c r="D167" s="34" t="s">
        <v>1</v>
      </c>
      <c r="E167" s="34" t="s">
        <v>489</v>
      </c>
      <c r="F167" s="33"/>
      <c r="G167" s="31">
        <f>G168</f>
        <v>8726.6</v>
      </c>
      <c r="H167" s="31">
        <f>H168</f>
        <v>8726.6</v>
      </c>
      <c r="I167" s="64">
        <f t="shared" si="2"/>
        <v>100</v>
      </c>
    </row>
    <row r="168" spans="1:9" s="2" customFormat="1" ht="16.5" customHeight="1" x14ac:dyDescent="0.2">
      <c r="A168" s="5" t="s">
        <v>9</v>
      </c>
      <c r="B168" s="34" t="s">
        <v>2</v>
      </c>
      <c r="C168" s="34" t="s">
        <v>80</v>
      </c>
      <c r="D168" s="34" t="s">
        <v>1</v>
      </c>
      <c r="E168" s="34" t="s">
        <v>489</v>
      </c>
      <c r="F168" s="33" t="s">
        <v>31</v>
      </c>
      <c r="G168" s="31">
        <v>8726.6</v>
      </c>
      <c r="H168" s="31">
        <v>8726.6</v>
      </c>
      <c r="I168" s="64">
        <f t="shared" si="2"/>
        <v>100</v>
      </c>
    </row>
    <row r="169" spans="1:9" s="2" customFormat="1" ht="31.5" customHeight="1" x14ac:dyDescent="0.2">
      <c r="A169" s="10" t="s">
        <v>215</v>
      </c>
      <c r="B169" s="34" t="s">
        <v>2</v>
      </c>
      <c r="C169" s="34" t="s">
        <v>128</v>
      </c>
      <c r="D169" s="34"/>
      <c r="E169" s="34"/>
      <c r="F169" s="33"/>
      <c r="G169" s="31">
        <f>SUM(G170)</f>
        <v>350.99999999999983</v>
      </c>
      <c r="H169" s="31">
        <f>SUM(H170)</f>
        <v>351</v>
      </c>
      <c r="I169" s="64">
        <f t="shared" si="2"/>
        <v>100.00000000000004</v>
      </c>
    </row>
    <row r="170" spans="1:9" s="2" customFormat="1" ht="32.25" customHeight="1" x14ac:dyDescent="0.2">
      <c r="A170" s="10" t="s">
        <v>94</v>
      </c>
      <c r="B170" s="34" t="s">
        <v>2</v>
      </c>
      <c r="C170" s="34" t="s">
        <v>128</v>
      </c>
      <c r="D170" s="34" t="s">
        <v>0</v>
      </c>
      <c r="E170" s="34"/>
      <c r="F170" s="33"/>
      <c r="G170" s="31">
        <f>SUM(G171)</f>
        <v>350.99999999999983</v>
      </c>
      <c r="H170" s="31">
        <f>SUM(H171)</f>
        <v>351</v>
      </c>
      <c r="I170" s="64">
        <f t="shared" si="2"/>
        <v>100.00000000000004</v>
      </c>
    </row>
    <row r="171" spans="1:9" s="2" customFormat="1" ht="15" customHeight="1" x14ac:dyDescent="0.2">
      <c r="A171" s="9" t="s">
        <v>95</v>
      </c>
      <c r="B171" s="34" t="s">
        <v>2</v>
      </c>
      <c r="C171" s="34" t="s">
        <v>128</v>
      </c>
      <c r="D171" s="34" t="s">
        <v>0</v>
      </c>
      <c r="E171" s="34" t="s">
        <v>96</v>
      </c>
      <c r="F171" s="33"/>
      <c r="G171" s="31">
        <f>SUM(G172:G172)</f>
        <v>350.99999999999983</v>
      </c>
      <c r="H171" s="31">
        <f>SUM(H172:H172)</f>
        <v>351</v>
      </c>
      <c r="I171" s="64">
        <f t="shared" si="2"/>
        <v>100.00000000000004</v>
      </c>
    </row>
    <row r="172" spans="1:9" s="2" customFormat="1" ht="15" customHeight="1" x14ac:dyDescent="0.2">
      <c r="A172" s="5" t="s">
        <v>160</v>
      </c>
      <c r="B172" s="34" t="s">
        <v>2</v>
      </c>
      <c r="C172" s="34" t="s">
        <v>128</v>
      </c>
      <c r="D172" s="34" t="s">
        <v>0</v>
      </c>
      <c r="E172" s="34" t="s">
        <v>96</v>
      </c>
      <c r="F172" s="33" t="s">
        <v>161</v>
      </c>
      <c r="G172" s="31">
        <f>2332.2+711.6-2036.6-520-149.5+14.1-0.8</f>
        <v>350.99999999999983</v>
      </c>
      <c r="H172" s="31">
        <v>351</v>
      </c>
      <c r="I172" s="64">
        <f t="shared" si="2"/>
        <v>100.00000000000004</v>
      </c>
    </row>
    <row r="173" spans="1:9" s="2" customFormat="1" ht="17.25" customHeight="1" x14ac:dyDescent="0.2">
      <c r="A173" s="9" t="s">
        <v>216</v>
      </c>
      <c r="B173" s="34" t="s">
        <v>3</v>
      </c>
      <c r="C173" s="34"/>
      <c r="D173" s="34"/>
      <c r="E173" s="34"/>
      <c r="F173" s="33"/>
      <c r="G173" s="31">
        <f>SUM(G174+G193+G208)</f>
        <v>102400.30000000002</v>
      </c>
      <c r="H173" s="31">
        <f>SUM(H174+H193+H208)</f>
        <v>101981.30000000002</v>
      </c>
      <c r="I173" s="64">
        <f t="shared" si="2"/>
        <v>99.590821511265105</v>
      </c>
    </row>
    <row r="174" spans="1:9" s="2" customFormat="1" ht="47.25" x14ac:dyDescent="0.2">
      <c r="A174" s="9" t="s">
        <v>217</v>
      </c>
      <c r="B174" s="34" t="s">
        <v>3</v>
      </c>
      <c r="C174" s="34" t="s">
        <v>80</v>
      </c>
      <c r="D174" s="34"/>
      <c r="E174" s="34"/>
      <c r="F174" s="33"/>
      <c r="G174" s="31">
        <f>SUM(G175+G184+G190)</f>
        <v>84734.800000000017</v>
      </c>
      <c r="H174" s="31">
        <f>SUM(H175+H184+H190+H185)</f>
        <v>84447.6</v>
      </c>
      <c r="I174" s="64">
        <f t="shared" si="2"/>
        <v>99.661060154741605</v>
      </c>
    </row>
    <row r="175" spans="1:9" s="2" customFormat="1" ht="47.25" x14ac:dyDescent="0.2">
      <c r="A175" s="9" t="s">
        <v>127</v>
      </c>
      <c r="B175" s="34" t="s">
        <v>3</v>
      </c>
      <c r="C175" s="34" t="s">
        <v>80</v>
      </c>
      <c r="D175" s="34" t="s">
        <v>0</v>
      </c>
      <c r="E175" s="34"/>
      <c r="F175" s="33"/>
      <c r="G175" s="31">
        <f>SUM(G176+G182+G180)</f>
        <v>2924.2999999999993</v>
      </c>
      <c r="H175" s="31">
        <f>SUM(H176+H182+H180)</f>
        <v>2898.3</v>
      </c>
      <c r="I175" s="64">
        <f t="shared" si="2"/>
        <v>99.110898334644219</v>
      </c>
    </row>
    <row r="176" spans="1:9" s="2" customFormat="1" ht="35.25" customHeight="1" x14ac:dyDescent="0.2">
      <c r="A176" s="9" t="s">
        <v>35</v>
      </c>
      <c r="B176" s="34" t="s">
        <v>3</v>
      </c>
      <c r="C176" s="34" t="s">
        <v>80</v>
      </c>
      <c r="D176" s="34" t="s">
        <v>0</v>
      </c>
      <c r="E176" s="34" t="s">
        <v>53</v>
      </c>
      <c r="F176" s="33"/>
      <c r="G176" s="31">
        <f>SUM(G177:G179)</f>
        <v>2898.7999999999993</v>
      </c>
      <c r="H176" s="31">
        <f>SUM(H177:H179)</f>
        <v>2873</v>
      </c>
      <c r="I176" s="64">
        <f t="shared" si="2"/>
        <v>99.109976542017407</v>
      </c>
    </row>
    <row r="177" spans="1:9" s="2" customFormat="1" ht="50.25" customHeight="1" x14ac:dyDescent="0.2">
      <c r="A177" s="5" t="s">
        <v>19</v>
      </c>
      <c r="B177" s="34" t="s">
        <v>3</v>
      </c>
      <c r="C177" s="34" t="s">
        <v>80</v>
      </c>
      <c r="D177" s="34" t="s">
        <v>0</v>
      </c>
      <c r="E177" s="34" t="s">
        <v>53</v>
      </c>
      <c r="F177" s="33" t="s">
        <v>20</v>
      </c>
      <c r="G177" s="31">
        <f>2433.1+473.7-0.1-69.3</f>
        <v>2837.3999999999996</v>
      </c>
      <c r="H177" s="31">
        <v>2837.4</v>
      </c>
      <c r="I177" s="64">
        <f t="shared" si="2"/>
        <v>100.00000000000003</v>
      </c>
    </row>
    <row r="178" spans="1:9" s="2" customFormat="1" ht="31.5" x14ac:dyDescent="0.2">
      <c r="A178" s="5" t="s">
        <v>152</v>
      </c>
      <c r="B178" s="34" t="s">
        <v>3</v>
      </c>
      <c r="C178" s="34" t="s">
        <v>80</v>
      </c>
      <c r="D178" s="34" t="s">
        <v>0</v>
      </c>
      <c r="E178" s="34" t="s">
        <v>53</v>
      </c>
      <c r="F178" s="33" t="s">
        <v>22</v>
      </c>
      <c r="G178" s="31">
        <f>85.6-25.3+0.1-0.2</f>
        <v>60.199999999999996</v>
      </c>
      <c r="H178" s="31">
        <v>35.6</v>
      </c>
      <c r="I178" s="64">
        <f t="shared" si="2"/>
        <v>59.136212624584729</v>
      </c>
    </row>
    <row r="179" spans="1:9" s="2" customFormat="1" ht="17.25" customHeight="1" x14ac:dyDescent="0.2">
      <c r="A179" s="5" t="s">
        <v>24</v>
      </c>
      <c r="B179" s="34" t="s">
        <v>3</v>
      </c>
      <c r="C179" s="34" t="s">
        <v>80</v>
      </c>
      <c r="D179" s="34" t="s">
        <v>0</v>
      </c>
      <c r="E179" s="34" t="s">
        <v>53</v>
      </c>
      <c r="F179" s="33" t="s">
        <v>25</v>
      </c>
      <c r="G179" s="31">
        <v>1.2</v>
      </c>
      <c r="H179" s="31">
        <v>0</v>
      </c>
      <c r="I179" s="64">
        <f t="shared" si="2"/>
        <v>0</v>
      </c>
    </row>
    <row r="180" spans="1:9" s="2" customFormat="1" ht="17.25" customHeight="1" x14ac:dyDescent="0.2">
      <c r="A180" s="5" t="s">
        <v>378</v>
      </c>
      <c r="B180" s="34" t="s">
        <v>3</v>
      </c>
      <c r="C180" s="35">
        <v>1</v>
      </c>
      <c r="D180" s="34" t="s">
        <v>0</v>
      </c>
      <c r="E180" s="34" t="s">
        <v>379</v>
      </c>
      <c r="F180" s="34"/>
      <c r="G180" s="31">
        <f>SUM(G181)</f>
        <v>11.299999999999999</v>
      </c>
      <c r="H180" s="31">
        <f>SUM(H181)</f>
        <v>11.3</v>
      </c>
      <c r="I180" s="64">
        <f t="shared" si="2"/>
        <v>100.00000000000003</v>
      </c>
    </row>
    <row r="181" spans="1:9" s="2" customFormat="1" ht="17.25" customHeight="1" x14ac:dyDescent="0.2">
      <c r="A181" s="5" t="s">
        <v>152</v>
      </c>
      <c r="B181" s="34" t="s">
        <v>3</v>
      </c>
      <c r="C181" s="35">
        <v>1</v>
      </c>
      <c r="D181" s="34" t="s">
        <v>0</v>
      </c>
      <c r="E181" s="34" t="s">
        <v>379</v>
      </c>
      <c r="F181" s="34" t="s">
        <v>22</v>
      </c>
      <c r="G181" s="31">
        <f>11.1+0.2</f>
        <v>11.299999999999999</v>
      </c>
      <c r="H181" s="31">
        <v>11.3</v>
      </c>
      <c r="I181" s="64">
        <f t="shared" si="2"/>
        <v>100.00000000000003</v>
      </c>
    </row>
    <row r="182" spans="1:9" s="2" customFormat="1" ht="17.25" customHeight="1" x14ac:dyDescent="0.2">
      <c r="A182" s="5" t="s">
        <v>384</v>
      </c>
      <c r="B182" s="34" t="s">
        <v>3</v>
      </c>
      <c r="C182" s="34" t="s">
        <v>80</v>
      </c>
      <c r="D182" s="34" t="s">
        <v>0</v>
      </c>
      <c r="E182" s="34" t="s">
        <v>385</v>
      </c>
      <c r="F182" s="33"/>
      <c r="G182" s="31">
        <f>SUM(G183)</f>
        <v>14.2</v>
      </c>
      <c r="H182" s="31">
        <f>SUM(H183)</f>
        <v>14</v>
      </c>
      <c r="I182" s="64">
        <f t="shared" si="2"/>
        <v>98.591549295774655</v>
      </c>
    </row>
    <row r="183" spans="1:9" s="2" customFormat="1" ht="17.25" customHeight="1" x14ac:dyDescent="0.2">
      <c r="A183" s="5" t="s">
        <v>152</v>
      </c>
      <c r="B183" s="34" t="s">
        <v>3</v>
      </c>
      <c r="C183" s="34" t="s">
        <v>80</v>
      </c>
      <c r="D183" s="34" t="s">
        <v>0</v>
      </c>
      <c r="E183" s="34" t="s">
        <v>385</v>
      </c>
      <c r="F183" s="33" t="s">
        <v>22</v>
      </c>
      <c r="G183" s="31">
        <v>14.2</v>
      </c>
      <c r="H183" s="31">
        <v>14</v>
      </c>
      <c r="I183" s="64">
        <f t="shared" si="2"/>
        <v>98.591549295774655</v>
      </c>
    </row>
    <row r="184" spans="1:9" s="2" customFormat="1" ht="1.9" customHeight="1" x14ac:dyDescent="0.2">
      <c r="A184" s="9" t="s">
        <v>218</v>
      </c>
      <c r="B184" s="34" t="s">
        <v>3</v>
      </c>
      <c r="C184" s="34" t="s">
        <v>80</v>
      </c>
      <c r="D184" s="34" t="s">
        <v>1</v>
      </c>
      <c r="E184" s="34" t="s">
        <v>52</v>
      </c>
      <c r="F184" s="33"/>
      <c r="G184" s="31">
        <f>G185</f>
        <v>10607.8</v>
      </c>
      <c r="H184" s="31"/>
      <c r="I184" s="64">
        <f t="shared" si="2"/>
        <v>0</v>
      </c>
    </row>
    <row r="185" spans="1:9" s="2" customFormat="1" ht="47.45" customHeight="1" x14ac:dyDescent="0.2">
      <c r="A185" s="10" t="s">
        <v>40</v>
      </c>
      <c r="B185" s="34" t="s">
        <v>3</v>
      </c>
      <c r="C185" s="34" t="s">
        <v>80</v>
      </c>
      <c r="D185" s="34" t="s">
        <v>1</v>
      </c>
      <c r="E185" s="34" t="s">
        <v>68</v>
      </c>
      <c r="F185" s="33"/>
      <c r="G185" s="31">
        <f>SUM(G186:G189)</f>
        <v>10607.8</v>
      </c>
      <c r="H185" s="31">
        <f>SUM(H186:H189)</f>
        <v>10346.6</v>
      </c>
      <c r="I185" s="64">
        <f t="shared" si="2"/>
        <v>97.537660966458645</v>
      </c>
    </row>
    <row r="186" spans="1:9" s="2" customFormat="1" ht="31.5" customHeight="1" x14ac:dyDescent="0.2">
      <c r="A186" s="5" t="s">
        <v>19</v>
      </c>
      <c r="B186" s="34" t="s">
        <v>3</v>
      </c>
      <c r="C186" s="34" t="s">
        <v>80</v>
      </c>
      <c r="D186" s="34" t="s">
        <v>1</v>
      </c>
      <c r="E186" s="34" t="s">
        <v>68</v>
      </c>
      <c r="F186" s="33" t="s">
        <v>20</v>
      </c>
      <c r="G186" s="31">
        <f>5955.9+1169.2+0.1+51.2</f>
        <v>7176.4</v>
      </c>
      <c r="H186" s="31">
        <v>7176.4</v>
      </c>
      <c r="I186" s="64">
        <f t="shared" si="2"/>
        <v>100</v>
      </c>
    </row>
    <row r="187" spans="1:9" s="2" customFormat="1" ht="32.25" customHeight="1" x14ac:dyDescent="0.2">
      <c r="A187" s="5" t="s">
        <v>152</v>
      </c>
      <c r="B187" s="34" t="s">
        <v>3</v>
      </c>
      <c r="C187" s="34" t="s">
        <v>80</v>
      </c>
      <c r="D187" s="34" t="s">
        <v>1</v>
      </c>
      <c r="E187" s="34" t="s">
        <v>68</v>
      </c>
      <c r="F187" s="33" t="s">
        <v>22</v>
      </c>
      <c r="G187" s="31">
        <f>2074.9+70-3</f>
        <v>2141.9</v>
      </c>
      <c r="H187" s="31">
        <v>1880.7</v>
      </c>
      <c r="I187" s="64">
        <f t="shared" si="2"/>
        <v>87.805219664783607</v>
      </c>
    </row>
    <row r="188" spans="1:9" s="2" customFormat="1" ht="17.25" customHeight="1" x14ac:dyDescent="0.2">
      <c r="A188" s="5" t="s">
        <v>9</v>
      </c>
      <c r="B188" s="34" t="s">
        <v>3</v>
      </c>
      <c r="C188" s="34" t="s">
        <v>80</v>
      </c>
      <c r="D188" s="34" t="s">
        <v>1</v>
      </c>
      <c r="E188" s="34" t="s">
        <v>68</v>
      </c>
      <c r="F188" s="33" t="s">
        <v>31</v>
      </c>
      <c r="G188" s="31">
        <v>1277.7</v>
      </c>
      <c r="H188" s="31">
        <v>1277.7</v>
      </c>
      <c r="I188" s="64">
        <f t="shared" si="2"/>
        <v>100</v>
      </c>
    </row>
    <row r="189" spans="1:9" s="2" customFormat="1" ht="16.149999999999999" customHeight="1" x14ac:dyDescent="0.2">
      <c r="A189" s="5" t="s">
        <v>24</v>
      </c>
      <c r="B189" s="34" t="s">
        <v>3</v>
      </c>
      <c r="C189" s="34" t="s">
        <v>80</v>
      </c>
      <c r="D189" s="34" t="s">
        <v>1</v>
      </c>
      <c r="E189" s="34" t="s">
        <v>68</v>
      </c>
      <c r="F189" s="33" t="s">
        <v>25</v>
      </c>
      <c r="G189" s="31">
        <f>43.1-31.3</f>
        <v>11.8</v>
      </c>
      <c r="H189" s="31">
        <v>11.8</v>
      </c>
      <c r="I189" s="64">
        <f t="shared" si="2"/>
        <v>100</v>
      </c>
    </row>
    <row r="190" spans="1:9" s="2" customFormat="1" ht="63" x14ac:dyDescent="0.2">
      <c r="A190" s="11" t="s">
        <v>219</v>
      </c>
      <c r="B190" s="34" t="s">
        <v>3</v>
      </c>
      <c r="C190" s="34" t="s">
        <v>80</v>
      </c>
      <c r="D190" s="34" t="s">
        <v>2</v>
      </c>
      <c r="E190" s="34" t="s">
        <v>52</v>
      </c>
      <c r="F190" s="33"/>
      <c r="G190" s="31">
        <f>SUM(G191)</f>
        <v>71202.700000000026</v>
      </c>
      <c r="H190" s="31">
        <f>SUM(H191)</f>
        <v>71202.7</v>
      </c>
      <c r="I190" s="64">
        <f t="shared" si="2"/>
        <v>99.999999999999957</v>
      </c>
    </row>
    <row r="191" spans="1:9" s="2" customFormat="1" ht="78.75" x14ac:dyDescent="0.2">
      <c r="A191" s="10" t="s">
        <v>143</v>
      </c>
      <c r="B191" s="34" t="s">
        <v>3</v>
      </c>
      <c r="C191" s="34" t="s">
        <v>80</v>
      </c>
      <c r="D191" s="34" t="s">
        <v>2</v>
      </c>
      <c r="E191" s="34" t="s">
        <v>68</v>
      </c>
      <c r="F191" s="33"/>
      <c r="G191" s="31">
        <f>SUM(G192:G192)</f>
        <v>71202.700000000026</v>
      </c>
      <c r="H191" s="31">
        <f>SUM(H192:H192)</f>
        <v>71202.7</v>
      </c>
      <c r="I191" s="64">
        <f t="shared" si="2"/>
        <v>99.999999999999957</v>
      </c>
    </row>
    <row r="192" spans="1:9" s="2" customFormat="1" ht="31.5" customHeight="1" x14ac:dyDescent="0.2">
      <c r="A192" s="5" t="s">
        <v>159</v>
      </c>
      <c r="B192" s="34" t="s">
        <v>3</v>
      </c>
      <c r="C192" s="34" t="s">
        <v>80</v>
      </c>
      <c r="D192" s="34" t="s">
        <v>2</v>
      </c>
      <c r="E192" s="34" t="s">
        <v>68</v>
      </c>
      <c r="F192" s="33" t="s">
        <v>148</v>
      </c>
      <c r="G192" s="31">
        <f>70812.8-0.1-28.4+815.6-224.4-198.9+0.1+26</f>
        <v>71202.700000000026</v>
      </c>
      <c r="H192" s="31">
        <v>71202.7</v>
      </c>
      <c r="I192" s="64">
        <f t="shared" si="2"/>
        <v>99.999999999999957</v>
      </c>
    </row>
    <row r="193" spans="1:9" s="2" customFormat="1" ht="48" customHeight="1" x14ac:dyDescent="0.2">
      <c r="A193" s="10" t="s">
        <v>220</v>
      </c>
      <c r="B193" s="34" t="s">
        <v>3</v>
      </c>
      <c r="C193" s="34" t="s">
        <v>128</v>
      </c>
      <c r="D193" s="34"/>
      <c r="E193" s="34"/>
      <c r="F193" s="33"/>
      <c r="G193" s="31">
        <f>SUM(G194)</f>
        <v>9420.0999999999985</v>
      </c>
      <c r="H193" s="31">
        <f>SUM(H194)</f>
        <v>9420.0999999999985</v>
      </c>
      <c r="I193" s="64">
        <f t="shared" si="2"/>
        <v>100</v>
      </c>
    </row>
    <row r="194" spans="1:9" s="2" customFormat="1" ht="78.75" x14ac:dyDescent="0.2">
      <c r="A194" s="10" t="s">
        <v>283</v>
      </c>
      <c r="B194" s="34" t="s">
        <v>3</v>
      </c>
      <c r="C194" s="34" t="s">
        <v>128</v>
      </c>
      <c r="D194" s="34" t="s">
        <v>0</v>
      </c>
      <c r="E194" s="34"/>
      <c r="F194" s="33"/>
      <c r="G194" s="31">
        <f>SUM(G195+G206+G198+G200+G202+G204)</f>
        <v>9420.0999999999985</v>
      </c>
      <c r="H194" s="31">
        <f>SUM(H195+H206+H198+H200+H202+H204)</f>
        <v>9420.0999999999985</v>
      </c>
      <c r="I194" s="64">
        <f t="shared" si="2"/>
        <v>100</v>
      </c>
    </row>
    <row r="195" spans="1:9" s="2" customFormat="1" ht="65.25" customHeight="1" x14ac:dyDescent="0.2">
      <c r="A195" s="10" t="s">
        <v>351</v>
      </c>
      <c r="B195" s="34" t="s">
        <v>3</v>
      </c>
      <c r="C195" s="34" t="s">
        <v>128</v>
      </c>
      <c r="D195" s="34" t="s">
        <v>0</v>
      </c>
      <c r="E195" s="34" t="s">
        <v>126</v>
      </c>
      <c r="F195" s="33"/>
      <c r="G195" s="31">
        <f>SUM(G196:G197)</f>
        <v>115.1</v>
      </c>
      <c r="H195" s="31">
        <f>SUM(H196:H197)</f>
        <v>115.1</v>
      </c>
      <c r="I195" s="64">
        <f t="shared" si="2"/>
        <v>100</v>
      </c>
    </row>
    <row r="196" spans="1:9" s="2" customFormat="1" ht="31.5" customHeight="1" x14ac:dyDescent="0.2">
      <c r="A196" s="5" t="s">
        <v>152</v>
      </c>
      <c r="B196" s="34" t="s">
        <v>3</v>
      </c>
      <c r="C196" s="34" t="s">
        <v>128</v>
      </c>
      <c r="D196" s="34" t="s">
        <v>0</v>
      </c>
      <c r="E196" s="34" t="s">
        <v>126</v>
      </c>
      <c r="F196" s="33" t="s">
        <v>22</v>
      </c>
      <c r="G196" s="31">
        <f>15+6+4+0.1</f>
        <v>25.1</v>
      </c>
      <c r="H196" s="31">
        <v>25.1</v>
      </c>
      <c r="I196" s="64">
        <f t="shared" si="2"/>
        <v>100</v>
      </c>
    </row>
    <row r="197" spans="1:9" s="2" customFormat="1" ht="31.5" customHeight="1" x14ac:dyDescent="0.2">
      <c r="A197" s="5" t="s">
        <v>154</v>
      </c>
      <c r="B197" s="34" t="s">
        <v>3</v>
      </c>
      <c r="C197" s="34" t="s">
        <v>128</v>
      </c>
      <c r="D197" s="34" t="s">
        <v>0</v>
      </c>
      <c r="E197" s="34" t="s">
        <v>126</v>
      </c>
      <c r="F197" s="33" t="s">
        <v>146</v>
      </c>
      <c r="G197" s="31">
        <f>30+80-20</f>
        <v>90</v>
      </c>
      <c r="H197" s="31">
        <v>90</v>
      </c>
      <c r="I197" s="64">
        <f t="shared" si="2"/>
        <v>100</v>
      </c>
    </row>
    <row r="198" spans="1:9" s="2" customFormat="1" ht="47.25" customHeight="1" x14ac:dyDescent="0.2">
      <c r="A198" s="17" t="s">
        <v>228</v>
      </c>
      <c r="B198" s="34" t="s">
        <v>3</v>
      </c>
      <c r="C198" s="34" t="s">
        <v>128</v>
      </c>
      <c r="D198" s="34" t="s">
        <v>0</v>
      </c>
      <c r="E198" s="34" t="s">
        <v>193</v>
      </c>
      <c r="F198" s="33"/>
      <c r="G198" s="31">
        <f>SUM(G199)</f>
        <v>8996.6</v>
      </c>
      <c r="H198" s="31">
        <f>SUM(H199)</f>
        <v>8996.6</v>
      </c>
      <c r="I198" s="64">
        <f t="shared" si="2"/>
        <v>100</v>
      </c>
    </row>
    <row r="199" spans="1:9" s="2" customFormat="1" ht="30.75" customHeight="1" x14ac:dyDescent="0.2">
      <c r="A199" s="5" t="s">
        <v>159</v>
      </c>
      <c r="B199" s="34" t="s">
        <v>3</v>
      </c>
      <c r="C199" s="34" t="s">
        <v>128</v>
      </c>
      <c r="D199" s="34" t="s">
        <v>0</v>
      </c>
      <c r="E199" s="34" t="s">
        <v>193</v>
      </c>
      <c r="F199" s="33" t="s">
        <v>148</v>
      </c>
      <c r="G199" s="31">
        <f>4498.3+4498.3</f>
        <v>8996.6</v>
      </c>
      <c r="H199" s="31">
        <v>8996.6</v>
      </c>
      <c r="I199" s="64">
        <f t="shared" ref="I199:I262" si="3">H199/G199*100</f>
        <v>100</v>
      </c>
    </row>
    <row r="200" spans="1:9" s="2" customFormat="1" ht="31.5" customHeight="1" x14ac:dyDescent="0.2">
      <c r="A200" s="17" t="s">
        <v>221</v>
      </c>
      <c r="B200" s="34" t="s">
        <v>3</v>
      </c>
      <c r="C200" s="34" t="s">
        <v>128</v>
      </c>
      <c r="D200" s="34" t="s">
        <v>0</v>
      </c>
      <c r="E200" s="34" t="s">
        <v>194</v>
      </c>
      <c r="F200" s="33"/>
      <c r="G200" s="31">
        <f>SUM(G201)</f>
        <v>94.8</v>
      </c>
      <c r="H200" s="31">
        <f>SUM(H201)</f>
        <v>94.8</v>
      </c>
      <c r="I200" s="64">
        <f t="shared" si="3"/>
        <v>100</v>
      </c>
    </row>
    <row r="201" spans="1:9" s="2" customFormat="1" ht="31.5" x14ac:dyDescent="0.2">
      <c r="A201" s="5" t="s">
        <v>159</v>
      </c>
      <c r="B201" s="34" t="s">
        <v>3</v>
      </c>
      <c r="C201" s="34" t="s">
        <v>128</v>
      </c>
      <c r="D201" s="34" t="s">
        <v>0</v>
      </c>
      <c r="E201" s="34" t="s">
        <v>194</v>
      </c>
      <c r="F201" s="33" t="s">
        <v>148</v>
      </c>
      <c r="G201" s="31">
        <f>162.5-67.7</f>
        <v>94.8</v>
      </c>
      <c r="H201" s="31">
        <v>94.8</v>
      </c>
      <c r="I201" s="64">
        <f t="shared" si="3"/>
        <v>100</v>
      </c>
    </row>
    <row r="202" spans="1:9" s="2" customFormat="1" ht="63" x14ac:dyDescent="0.2">
      <c r="A202" s="17" t="s">
        <v>222</v>
      </c>
      <c r="B202" s="34" t="s">
        <v>3</v>
      </c>
      <c r="C202" s="34" t="s">
        <v>128</v>
      </c>
      <c r="D202" s="34" t="s">
        <v>0</v>
      </c>
      <c r="E202" s="34" t="s">
        <v>205</v>
      </c>
      <c r="F202" s="33"/>
      <c r="G202" s="31">
        <f>SUM(G203)</f>
        <v>120</v>
      </c>
      <c r="H202" s="31">
        <f>SUM(H203)</f>
        <v>120</v>
      </c>
      <c r="I202" s="64">
        <f t="shared" si="3"/>
        <v>100</v>
      </c>
    </row>
    <row r="203" spans="1:9" s="2" customFormat="1" ht="31.5" x14ac:dyDescent="0.2">
      <c r="A203" s="11" t="s">
        <v>159</v>
      </c>
      <c r="B203" s="34" t="s">
        <v>3</v>
      </c>
      <c r="C203" s="34" t="s">
        <v>128</v>
      </c>
      <c r="D203" s="34" t="s">
        <v>0</v>
      </c>
      <c r="E203" s="34" t="s">
        <v>205</v>
      </c>
      <c r="F203" s="33" t="s">
        <v>148</v>
      </c>
      <c r="G203" s="31">
        <v>120</v>
      </c>
      <c r="H203" s="31">
        <v>120</v>
      </c>
      <c r="I203" s="64">
        <f t="shared" si="3"/>
        <v>100</v>
      </c>
    </row>
    <row r="204" spans="1:9" s="2" customFormat="1" ht="31.5" x14ac:dyDescent="0.2">
      <c r="A204" s="5" t="s">
        <v>343</v>
      </c>
      <c r="B204" s="34" t="s">
        <v>3</v>
      </c>
      <c r="C204" s="34" t="s">
        <v>128</v>
      </c>
      <c r="D204" s="34" t="s">
        <v>0</v>
      </c>
      <c r="E204" s="34" t="s">
        <v>338</v>
      </c>
      <c r="F204" s="33"/>
      <c r="G204" s="31">
        <f>G205</f>
        <v>23.9</v>
      </c>
      <c r="H204" s="31">
        <f>H205</f>
        <v>23.9</v>
      </c>
      <c r="I204" s="64">
        <f t="shared" si="3"/>
        <v>100</v>
      </c>
    </row>
    <row r="205" spans="1:9" s="2" customFormat="1" ht="48" customHeight="1" x14ac:dyDescent="0.2">
      <c r="A205" s="5" t="s">
        <v>19</v>
      </c>
      <c r="B205" s="34" t="s">
        <v>3</v>
      </c>
      <c r="C205" s="34" t="s">
        <v>128</v>
      </c>
      <c r="D205" s="34" t="s">
        <v>0</v>
      </c>
      <c r="E205" s="34" t="s">
        <v>338</v>
      </c>
      <c r="F205" s="33" t="s">
        <v>20</v>
      </c>
      <c r="G205" s="31">
        <v>23.9</v>
      </c>
      <c r="H205" s="31">
        <v>23.9</v>
      </c>
      <c r="I205" s="64">
        <f t="shared" si="3"/>
        <v>100</v>
      </c>
    </row>
    <row r="206" spans="1:9" s="2" customFormat="1" ht="147.75" customHeight="1" x14ac:dyDescent="0.2">
      <c r="A206" s="12" t="s">
        <v>291</v>
      </c>
      <c r="B206" s="34" t="s">
        <v>3</v>
      </c>
      <c r="C206" s="34" t="s">
        <v>128</v>
      </c>
      <c r="D206" s="34" t="s">
        <v>0</v>
      </c>
      <c r="E206" s="34" t="s">
        <v>115</v>
      </c>
      <c r="F206" s="33"/>
      <c r="G206" s="31">
        <f>SUM(G207:G207)</f>
        <v>69.7</v>
      </c>
      <c r="H206" s="31">
        <f>SUM(H207:H207)</f>
        <v>69.7</v>
      </c>
      <c r="I206" s="64">
        <f t="shared" si="3"/>
        <v>100</v>
      </c>
    </row>
    <row r="207" spans="1:9" s="2" customFormat="1" ht="31.5" x14ac:dyDescent="0.2">
      <c r="A207" s="5" t="s">
        <v>159</v>
      </c>
      <c r="B207" s="34" t="s">
        <v>3</v>
      </c>
      <c r="C207" s="34" t="s">
        <v>128</v>
      </c>
      <c r="D207" s="34" t="s">
        <v>0</v>
      </c>
      <c r="E207" s="34" t="s">
        <v>115</v>
      </c>
      <c r="F207" s="33" t="s">
        <v>148</v>
      </c>
      <c r="G207" s="31">
        <v>69.7</v>
      </c>
      <c r="H207" s="31">
        <v>69.7</v>
      </c>
      <c r="I207" s="64">
        <f t="shared" si="3"/>
        <v>100</v>
      </c>
    </row>
    <row r="208" spans="1:9" s="2" customFormat="1" ht="15.75" customHeight="1" x14ac:dyDescent="0.2">
      <c r="A208" s="9" t="s">
        <v>284</v>
      </c>
      <c r="B208" s="34" t="s">
        <v>3</v>
      </c>
      <c r="C208" s="34" t="s">
        <v>138</v>
      </c>
      <c r="D208" s="34"/>
      <c r="E208" s="34"/>
      <c r="F208" s="33"/>
      <c r="G208" s="31">
        <f>SUM(G209+G214+G217)</f>
        <v>8245.4000000000015</v>
      </c>
      <c r="H208" s="31">
        <f>SUM(H209+H214+H217)</f>
        <v>8113.6</v>
      </c>
      <c r="I208" s="64">
        <f t="shared" si="3"/>
        <v>98.40153297596234</v>
      </c>
    </row>
    <row r="209" spans="1:9" s="2" customFormat="1" ht="47.25" x14ac:dyDescent="0.2">
      <c r="A209" s="4" t="s">
        <v>87</v>
      </c>
      <c r="B209" s="34" t="s">
        <v>3</v>
      </c>
      <c r="C209" s="34" t="s">
        <v>138</v>
      </c>
      <c r="D209" s="34" t="s">
        <v>0</v>
      </c>
      <c r="E209" s="34"/>
      <c r="F209" s="33"/>
      <c r="G209" s="31">
        <f>SUM(G210)</f>
        <v>2345.9</v>
      </c>
      <c r="H209" s="31">
        <f>SUM(H210)</f>
        <v>2214.1</v>
      </c>
      <c r="I209" s="64">
        <f t="shared" si="3"/>
        <v>94.381687198942828</v>
      </c>
    </row>
    <row r="210" spans="1:9" s="2" customFormat="1" ht="51" customHeight="1" x14ac:dyDescent="0.2">
      <c r="A210" s="10" t="s">
        <v>352</v>
      </c>
      <c r="B210" s="34" t="s">
        <v>3</v>
      </c>
      <c r="C210" s="34" t="s">
        <v>138</v>
      </c>
      <c r="D210" s="34" t="s">
        <v>0</v>
      </c>
      <c r="E210" s="34" t="s">
        <v>88</v>
      </c>
      <c r="F210" s="33"/>
      <c r="G210" s="31">
        <f>SUM(G211:G213)</f>
        <v>2345.9</v>
      </c>
      <c r="H210" s="31">
        <f>SUM(H211:H213)</f>
        <v>2214.1</v>
      </c>
      <c r="I210" s="64">
        <f t="shared" si="3"/>
        <v>94.381687198942828</v>
      </c>
    </row>
    <row r="211" spans="1:9" s="2" customFormat="1" ht="63" hidden="1" x14ac:dyDescent="0.2">
      <c r="A211" s="5" t="s">
        <v>19</v>
      </c>
      <c r="B211" s="34" t="s">
        <v>3</v>
      </c>
      <c r="C211" s="34" t="s">
        <v>138</v>
      </c>
      <c r="D211" s="34" t="s">
        <v>0</v>
      </c>
      <c r="E211" s="34" t="s">
        <v>88</v>
      </c>
      <c r="F211" s="33" t="s">
        <v>20</v>
      </c>
      <c r="G211" s="31">
        <f>140.8-140.8</f>
        <v>0</v>
      </c>
      <c r="H211" s="31"/>
      <c r="I211" s="64" t="e">
        <f t="shared" si="3"/>
        <v>#DIV/0!</v>
      </c>
    </row>
    <row r="212" spans="1:9" s="2" customFormat="1" ht="31.5" x14ac:dyDescent="0.2">
      <c r="A212" s="5" t="s">
        <v>152</v>
      </c>
      <c r="B212" s="34" t="s">
        <v>3</v>
      </c>
      <c r="C212" s="34" t="s">
        <v>138</v>
      </c>
      <c r="D212" s="34" t="s">
        <v>0</v>
      </c>
      <c r="E212" s="34" t="s">
        <v>88</v>
      </c>
      <c r="F212" s="33" t="s">
        <v>22</v>
      </c>
      <c r="G212" s="31">
        <f>8.4+37+266+150+172.4+50+70+250+20+45+16+100+3+15+250+109.9-0.1+360+140.8</f>
        <v>2063.4</v>
      </c>
      <c r="H212" s="31">
        <v>1931.6</v>
      </c>
      <c r="I212" s="64">
        <f t="shared" si="3"/>
        <v>93.612484249297268</v>
      </c>
    </row>
    <row r="213" spans="1:9" s="2" customFormat="1" ht="31.5" x14ac:dyDescent="0.2">
      <c r="A213" s="11" t="s">
        <v>159</v>
      </c>
      <c r="B213" s="34" t="s">
        <v>3</v>
      </c>
      <c r="C213" s="34" t="s">
        <v>138</v>
      </c>
      <c r="D213" s="34" t="s">
        <v>0</v>
      </c>
      <c r="E213" s="34" t="s">
        <v>88</v>
      </c>
      <c r="F213" s="33" t="s">
        <v>148</v>
      </c>
      <c r="G213" s="31">
        <f>210.5-100+100+72</f>
        <v>282.5</v>
      </c>
      <c r="H213" s="31">
        <v>282.5</v>
      </c>
      <c r="I213" s="64">
        <f t="shared" si="3"/>
        <v>100</v>
      </c>
    </row>
    <row r="214" spans="1:9" s="2" customFormat="1" ht="33.75" customHeight="1" x14ac:dyDescent="0.2">
      <c r="A214" s="58" t="s">
        <v>429</v>
      </c>
      <c r="B214" s="34" t="s">
        <v>3</v>
      </c>
      <c r="C214" s="34" t="s">
        <v>138</v>
      </c>
      <c r="D214" s="34" t="s">
        <v>1</v>
      </c>
      <c r="E214" s="34"/>
      <c r="F214" s="33"/>
      <c r="G214" s="31">
        <f>G215</f>
        <v>152.4</v>
      </c>
      <c r="H214" s="31">
        <f>H215</f>
        <v>152.4</v>
      </c>
      <c r="I214" s="64">
        <f t="shared" si="3"/>
        <v>100</v>
      </c>
    </row>
    <row r="215" spans="1:9" s="2" customFormat="1" ht="18.75" x14ac:dyDescent="0.2">
      <c r="A215" s="58" t="s">
        <v>372</v>
      </c>
      <c r="B215" s="34" t="s">
        <v>3</v>
      </c>
      <c r="C215" s="34" t="s">
        <v>138</v>
      </c>
      <c r="D215" s="34" t="s">
        <v>1</v>
      </c>
      <c r="E215" s="34" t="s">
        <v>428</v>
      </c>
      <c r="F215" s="33"/>
      <c r="G215" s="31">
        <f>G216</f>
        <v>152.4</v>
      </c>
      <c r="H215" s="31">
        <f>H216</f>
        <v>152.4</v>
      </c>
      <c r="I215" s="64">
        <f t="shared" si="3"/>
        <v>100</v>
      </c>
    </row>
    <row r="216" spans="1:9" s="2" customFormat="1" ht="23.25" customHeight="1" x14ac:dyDescent="0.2">
      <c r="A216" s="11" t="s">
        <v>9</v>
      </c>
      <c r="B216" s="34" t="s">
        <v>3</v>
      </c>
      <c r="C216" s="34" t="s">
        <v>138</v>
      </c>
      <c r="D216" s="34" t="s">
        <v>1</v>
      </c>
      <c r="E216" s="34" t="s">
        <v>428</v>
      </c>
      <c r="F216" s="33" t="s">
        <v>31</v>
      </c>
      <c r="G216" s="31">
        <v>152.4</v>
      </c>
      <c r="H216" s="31">
        <v>152.4</v>
      </c>
      <c r="I216" s="64">
        <f t="shared" si="3"/>
        <v>100</v>
      </c>
    </row>
    <row r="217" spans="1:9" s="2" customFormat="1" ht="19.5" customHeight="1" x14ac:dyDescent="0.2">
      <c r="A217" s="9" t="s">
        <v>371</v>
      </c>
      <c r="B217" s="34" t="s">
        <v>3</v>
      </c>
      <c r="C217" s="34" t="s">
        <v>138</v>
      </c>
      <c r="D217" s="34" t="s">
        <v>369</v>
      </c>
      <c r="E217" s="34"/>
      <c r="F217" s="33"/>
      <c r="G217" s="31">
        <f>G218</f>
        <v>5747.1</v>
      </c>
      <c r="H217" s="31">
        <f>H218</f>
        <v>5747.1</v>
      </c>
      <c r="I217" s="64">
        <f t="shared" si="3"/>
        <v>100</v>
      </c>
    </row>
    <row r="218" spans="1:9" s="2" customFormat="1" ht="19.5" customHeight="1" x14ac:dyDescent="0.2">
      <c r="A218" s="9" t="s">
        <v>372</v>
      </c>
      <c r="B218" s="34" t="s">
        <v>3</v>
      </c>
      <c r="C218" s="34" t="s">
        <v>138</v>
      </c>
      <c r="D218" s="34" t="s">
        <v>369</v>
      </c>
      <c r="E218" s="34" t="s">
        <v>370</v>
      </c>
      <c r="F218" s="33"/>
      <c r="G218" s="31">
        <f>G219</f>
        <v>5747.1</v>
      </c>
      <c r="H218" s="31">
        <f>H219</f>
        <v>5747.1</v>
      </c>
      <c r="I218" s="64">
        <f t="shared" si="3"/>
        <v>100</v>
      </c>
    </row>
    <row r="219" spans="1:9" s="2" customFormat="1" ht="48.75" customHeight="1" x14ac:dyDescent="0.2">
      <c r="A219" s="5" t="s">
        <v>147</v>
      </c>
      <c r="B219" s="34" t="s">
        <v>3</v>
      </c>
      <c r="C219" s="34" t="s">
        <v>138</v>
      </c>
      <c r="D219" s="34" t="s">
        <v>369</v>
      </c>
      <c r="E219" s="34" t="s">
        <v>370</v>
      </c>
      <c r="F219" s="33" t="s">
        <v>148</v>
      </c>
      <c r="G219" s="31">
        <f>5000+1097.6-350.5</f>
        <v>5747.1</v>
      </c>
      <c r="H219" s="31">
        <v>5747.1</v>
      </c>
      <c r="I219" s="64">
        <f t="shared" si="3"/>
        <v>100</v>
      </c>
    </row>
    <row r="220" spans="1:9" s="2" customFormat="1" ht="31.5" x14ac:dyDescent="0.2">
      <c r="A220" s="9" t="s">
        <v>223</v>
      </c>
      <c r="B220" s="34" t="s">
        <v>4</v>
      </c>
      <c r="C220" s="34"/>
      <c r="D220" s="34"/>
      <c r="E220" s="34"/>
      <c r="F220" s="33"/>
      <c r="G220" s="31">
        <f>SUM(G221+G233+G250)</f>
        <v>136332</v>
      </c>
      <c r="H220" s="31">
        <f>SUM(H221+H233+H250)</f>
        <v>136183.80000000002</v>
      </c>
      <c r="I220" s="64">
        <f t="shared" si="3"/>
        <v>99.89129478038906</v>
      </c>
    </row>
    <row r="221" spans="1:9" s="2" customFormat="1" ht="63" x14ac:dyDescent="0.2">
      <c r="A221" s="9" t="s">
        <v>224</v>
      </c>
      <c r="B221" s="34" t="s">
        <v>4</v>
      </c>
      <c r="C221" s="34" t="s">
        <v>80</v>
      </c>
      <c r="D221" s="34"/>
      <c r="E221" s="34"/>
      <c r="F221" s="33"/>
      <c r="G221" s="31">
        <f>SUM(G222)</f>
        <v>4191.8999999999987</v>
      </c>
      <c r="H221" s="31">
        <f>SUM(H222)</f>
        <v>4074.3999999999996</v>
      </c>
      <c r="I221" s="64">
        <f t="shared" si="3"/>
        <v>97.19697511868128</v>
      </c>
    </row>
    <row r="222" spans="1:9" s="2" customFormat="1" ht="47.25" x14ac:dyDescent="0.2">
      <c r="A222" s="9" t="s">
        <v>132</v>
      </c>
      <c r="B222" s="34" t="s">
        <v>4</v>
      </c>
      <c r="C222" s="34" t="s">
        <v>80</v>
      </c>
      <c r="D222" s="34" t="s">
        <v>0</v>
      </c>
      <c r="E222" s="34"/>
      <c r="F222" s="33"/>
      <c r="G222" s="31">
        <f>SUM(G223+G227+G229+G231)</f>
        <v>4191.8999999999987</v>
      </c>
      <c r="H222" s="31">
        <f>SUM(H223+H227+H229+H231)</f>
        <v>4074.3999999999996</v>
      </c>
      <c r="I222" s="64">
        <f t="shared" si="3"/>
        <v>97.19697511868128</v>
      </c>
    </row>
    <row r="223" spans="1:9" s="2" customFormat="1" ht="31.5" x14ac:dyDescent="0.2">
      <c r="A223" s="9" t="s">
        <v>35</v>
      </c>
      <c r="B223" s="34" t="s">
        <v>4</v>
      </c>
      <c r="C223" s="34" t="s">
        <v>80</v>
      </c>
      <c r="D223" s="34" t="s">
        <v>0</v>
      </c>
      <c r="E223" s="34" t="s">
        <v>53</v>
      </c>
      <c r="F223" s="33"/>
      <c r="G223" s="31">
        <f>SUM(G224:G226)</f>
        <v>4123.5999999999995</v>
      </c>
      <c r="H223" s="31">
        <f>SUM(H224:H226)</f>
        <v>4006.3999999999996</v>
      </c>
      <c r="I223" s="64">
        <f t="shared" si="3"/>
        <v>97.15782326122806</v>
      </c>
    </row>
    <row r="224" spans="1:9" s="2" customFormat="1" ht="50.25" customHeight="1" x14ac:dyDescent="0.2">
      <c r="A224" s="5" t="s">
        <v>19</v>
      </c>
      <c r="B224" s="34" t="s">
        <v>4</v>
      </c>
      <c r="C224" s="34" t="s">
        <v>80</v>
      </c>
      <c r="D224" s="34" t="s">
        <v>0</v>
      </c>
      <c r="E224" s="34" t="s">
        <v>53</v>
      </c>
      <c r="F224" s="33" t="s">
        <v>20</v>
      </c>
      <c r="G224" s="31">
        <f>3168.7+625.1-12.3-31.8</f>
        <v>3749.6999999999994</v>
      </c>
      <c r="H224" s="31">
        <v>3749.7</v>
      </c>
      <c r="I224" s="64">
        <f t="shared" si="3"/>
        <v>100.00000000000003</v>
      </c>
    </row>
    <row r="225" spans="1:9" s="2" customFormat="1" ht="31.5" x14ac:dyDescent="0.2">
      <c r="A225" s="5" t="s">
        <v>152</v>
      </c>
      <c r="B225" s="34" t="s">
        <v>4</v>
      </c>
      <c r="C225" s="34" t="s">
        <v>80</v>
      </c>
      <c r="D225" s="34" t="s">
        <v>0</v>
      </c>
      <c r="E225" s="34" t="s">
        <v>53</v>
      </c>
      <c r="F225" s="33" t="s">
        <v>22</v>
      </c>
      <c r="G225" s="31">
        <f>307.5-29.1+0.1</f>
        <v>278.5</v>
      </c>
      <c r="H225" s="31">
        <v>256.7</v>
      </c>
      <c r="I225" s="64">
        <f t="shared" si="3"/>
        <v>92.172351885098735</v>
      </c>
    </row>
    <row r="226" spans="1:9" s="2" customFormat="1" ht="15" customHeight="1" x14ac:dyDescent="0.2">
      <c r="A226" s="5" t="s">
        <v>24</v>
      </c>
      <c r="B226" s="34" t="s">
        <v>4</v>
      </c>
      <c r="C226" s="34" t="s">
        <v>80</v>
      </c>
      <c r="D226" s="34" t="s">
        <v>0</v>
      </c>
      <c r="E226" s="34" t="s">
        <v>53</v>
      </c>
      <c r="F226" s="33" t="s">
        <v>25</v>
      </c>
      <c r="G226" s="31">
        <f>122.3-26.9</f>
        <v>95.4</v>
      </c>
      <c r="H226" s="31">
        <v>0</v>
      </c>
      <c r="I226" s="64">
        <f t="shared" si="3"/>
        <v>0</v>
      </c>
    </row>
    <row r="227" spans="1:9" s="2" customFormat="1" ht="31.5" customHeight="1" x14ac:dyDescent="0.2">
      <c r="A227" s="5" t="s">
        <v>378</v>
      </c>
      <c r="B227" s="34" t="s">
        <v>4</v>
      </c>
      <c r="C227" s="34" t="s">
        <v>80</v>
      </c>
      <c r="D227" s="34" t="s">
        <v>0</v>
      </c>
      <c r="E227" s="34" t="s">
        <v>379</v>
      </c>
      <c r="F227" s="33"/>
      <c r="G227" s="31">
        <f>SUM(G228)</f>
        <v>19.399999999999999</v>
      </c>
      <c r="H227" s="31">
        <f>SUM(H228)</f>
        <v>19.399999999999999</v>
      </c>
      <c r="I227" s="64">
        <f t="shared" si="3"/>
        <v>100</v>
      </c>
    </row>
    <row r="228" spans="1:9" s="2" customFormat="1" ht="31.5" customHeight="1" x14ac:dyDescent="0.2">
      <c r="A228" s="5" t="s">
        <v>152</v>
      </c>
      <c r="B228" s="34" t="s">
        <v>4</v>
      </c>
      <c r="C228" s="34" t="s">
        <v>80</v>
      </c>
      <c r="D228" s="34" t="s">
        <v>0</v>
      </c>
      <c r="E228" s="34" t="s">
        <v>379</v>
      </c>
      <c r="F228" s="33" t="s">
        <v>22</v>
      </c>
      <c r="G228" s="31">
        <f>11.1+8.3</f>
        <v>19.399999999999999</v>
      </c>
      <c r="H228" s="31">
        <v>19.399999999999999</v>
      </c>
      <c r="I228" s="64">
        <f t="shared" si="3"/>
        <v>100</v>
      </c>
    </row>
    <row r="229" spans="1:9" s="2" customFormat="1" ht="30.75" customHeight="1" x14ac:dyDescent="0.2">
      <c r="A229" s="5" t="s">
        <v>384</v>
      </c>
      <c r="B229" s="34" t="s">
        <v>4</v>
      </c>
      <c r="C229" s="34" t="s">
        <v>80</v>
      </c>
      <c r="D229" s="34" t="s">
        <v>0</v>
      </c>
      <c r="E229" s="34" t="s">
        <v>385</v>
      </c>
      <c r="F229" s="33"/>
      <c r="G229" s="31">
        <f>SUM(G230)</f>
        <v>7.9999999999999991</v>
      </c>
      <c r="H229" s="31">
        <f>SUM(H230)</f>
        <v>8</v>
      </c>
      <c r="I229" s="64">
        <f t="shared" si="3"/>
        <v>100</v>
      </c>
    </row>
    <row r="230" spans="1:9" s="2" customFormat="1" ht="31.5" customHeight="1" x14ac:dyDescent="0.2">
      <c r="A230" s="5" t="s">
        <v>152</v>
      </c>
      <c r="B230" s="34" t="s">
        <v>4</v>
      </c>
      <c r="C230" s="34" t="s">
        <v>80</v>
      </c>
      <c r="D230" s="34" t="s">
        <v>0</v>
      </c>
      <c r="E230" s="34" t="s">
        <v>385</v>
      </c>
      <c r="F230" s="33" t="s">
        <v>22</v>
      </c>
      <c r="G230" s="31">
        <f>18-8.3-1.7</f>
        <v>7.9999999999999991</v>
      </c>
      <c r="H230" s="31">
        <v>8</v>
      </c>
      <c r="I230" s="64">
        <f t="shared" si="3"/>
        <v>100</v>
      </c>
    </row>
    <row r="231" spans="1:9" s="2" customFormat="1" ht="31.5" customHeight="1" x14ac:dyDescent="0.2">
      <c r="A231" s="5" t="s">
        <v>380</v>
      </c>
      <c r="B231" s="34" t="s">
        <v>4</v>
      </c>
      <c r="C231" s="34" t="s">
        <v>80</v>
      </c>
      <c r="D231" s="34" t="s">
        <v>0</v>
      </c>
      <c r="E231" s="34" t="s">
        <v>381</v>
      </c>
      <c r="F231" s="33"/>
      <c r="G231" s="31">
        <f>G232</f>
        <v>40.9</v>
      </c>
      <c r="H231" s="31">
        <f>H232</f>
        <v>40.6</v>
      </c>
      <c r="I231" s="64">
        <f t="shared" si="3"/>
        <v>99.266503667481658</v>
      </c>
    </row>
    <row r="232" spans="1:9" s="2" customFormat="1" ht="31.5" customHeight="1" x14ac:dyDescent="0.2">
      <c r="A232" s="5" t="s">
        <v>152</v>
      </c>
      <c r="B232" s="34" t="s">
        <v>4</v>
      </c>
      <c r="C232" s="34" t="s">
        <v>80</v>
      </c>
      <c r="D232" s="34" t="s">
        <v>0</v>
      </c>
      <c r="E232" s="34" t="s">
        <v>381</v>
      </c>
      <c r="F232" s="33" t="s">
        <v>22</v>
      </c>
      <c r="G232" s="31">
        <v>40.9</v>
      </c>
      <c r="H232" s="31">
        <v>40.6</v>
      </c>
      <c r="I232" s="64">
        <f t="shared" si="3"/>
        <v>99.266503667481658</v>
      </c>
    </row>
    <row r="233" spans="1:9" s="2" customFormat="1" ht="31.5" x14ac:dyDescent="0.2">
      <c r="A233" s="9" t="s">
        <v>225</v>
      </c>
      <c r="B233" s="34" t="s">
        <v>4</v>
      </c>
      <c r="C233" s="34" t="s">
        <v>128</v>
      </c>
      <c r="D233" s="34"/>
      <c r="E233" s="34"/>
      <c r="F233" s="33"/>
      <c r="G233" s="31">
        <f>SUM(G234)</f>
        <v>130956.70000000001</v>
      </c>
      <c r="H233" s="31">
        <f>SUM(H234)</f>
        <v>130926.50000000001</v>
      </c>
      <c r="I233" s="64">
        <f t="shared" si="3"/>
        <v>99.976938942413796</v>
      </c>
    </row>
    <row r="234" spans="1:9" s="2" customFormat="1" ht="31.5" x14ac:dyDescent="0.2">
      <c r="A234" s="4" t="s">
        <v>129</v>
      </c>
      <c r="B234" s="34" t="s">
        <v>4</v>
      </c>
      <c r="C234" s="34" t="s">
        <v>128</v>
      </c>
      <c r="D234" s="34" t="s">
        <v>0</v>
      </c>
      <c r="E234" s="34"/>
      <c r="F234" s="33"/>
      <c r="G234" s="31">
        <f>SUM(G235+G240+G248+G242+G237+G244+G246)</f>
        <v>130956.70000000001</v>
      </c>
      <c r="H234" s="31">
        <f>SUM(H235+H240+H248+H242+H237+H244+H246)</f>
        <v>130926.50000000001</v>
      </c>
      <c r="I234" s="64">
        <f t="shared" si="3"/>
        <v>99.976938942413796</v>
      </c>
    </row>
    <row r="235" spans="1:9" s="2" customFormat="1" ht="63" customHeight="1" x14ac:dyDescent="0.2">
      <c r="A235" s="10" t="s">
        <v>143</v>
      </c>
      <c r="B235" s="34" t="s">
        <v>4</v>
      </c>
      <c r="C235" s="34" t="s">
        <v>128</v>
      </c>
      <c r="D235" s="34" t="s">
        <v>0</v>
      </c>
      <c r="E235" s="34" t="s">
        <v>68</v>
      </c>
      <c r="F235" s="33"/>
      <c r="G235" s="31">
        <f>SUM(G236:G236)</f>
        <v>123136</v>
      </c>
      <c r="H235" s="31">
        <f>SUM(H236:H236)</f>
        <v>123136</v>
      </c>
      <c r="I235" s="64">
        <f t="shared" si="3"/>
        <v>100</v>
      </c>
    </row>
    <row r="236" spans="1:9" s="2" customFormat="1" ht="31.5" x14ac:dyDescent="0.2">
      <c r="A236" s="5" t="s">
        <v>159</v>
      </c>
      <c r="B236" s="34" t="s">
        <v>4</v>
      </c>
      <c r="C236" s="34" t="s">
        <v>128</v>
      </c>
      <c r="D236" s="34" t="s">
        <v>0</v>
      </c>
      <c r="E236" s="34" t="s">
        <v>68</v>
      </c>
      <c r="F236" s="33" t="s">
        <v>148</v>
      </c>
      <c r="G236" s="31">
        <f>121474.7-0.1+2699.7-717.2+0.1+145-466.2</f>
        <v>123136</v>
      </c>
      <c r="H236" s="31">
        <v>123136</v>
      </c>
      <c r="I236" s="64">
        <f t="shared" si="3"/>
        <v>100</v>
      </c>
    </row>
    <row r="237" spans="1:9" s="2" customFormat="1" ht="63" x14ac:dyDescent="0.2">
      <c r="A237" s="9" t="s">
        <v>226</v>
      </c>
      <c r="B237" s="34" t="s">
        <v>4</v>
      </c>
      <c r="C237" s="34" t="s">
        <v>128</v>
      </c>
      <c r="D237" s="34" t="s">
        <v>0</v>
      </c>
      <c r="E237" s="34" t="s">
        <v>176</v>
      </c>
      <c r="F237" s="33"/>
      <c r="G237" s="31">
        <f>G238+G239</f>
        <v>1264.8</v>
      </c>
      <c r="H237" s="31">
        <f>H238+H239</f>
        <v>1234.5999999999999</v>
      </c>
      <c r="I237" s="64">
        <f t="shared" si="3"/>
        <v>97.612270714737505</v>
      </c>
    </row>
    <row r="238" spans="1:9" s="2" customFormat="1" ht="31.5" x14ac:dyDescent="0.2">
      <c r="A238" s="5" t="s">
        <v>152</v>
      </c>
      <c r="B238" s="34" t="s">
        <v>4</v>
      </c>
      <c r="C238" s="34" t="s">
        <v>128</v>
      </c>
      <c r="D238" s="34" t="s">
        <v>0</v>
      </c>
      <c r="E238" s="34" t="s">
        <v>176</v>
      </c>
      <c r="F238" s="33" t="s">
        <v>22</v>
      </c>
      <c r="G238" s="31">
        <f>365-70+221.8</f>
        <v>516.79999999999995</v>
      </c>
      <c r="H238" s="31">
        <v>514.6</v>
      </c>
      <c r="I238" s="64">
        <f t="shared" si="3"/>
        <v>99.574303405572778</v>
      </c>
    </row>
    <row r="239" spans="1:9" s="2" customFormat="1" ht="15.75" customHeight="1" x14ac:dyDescent="0.2">
      <c r="A239" s="5" t="s">
        <v>154</v>
      </c>
      <c r="B239" s="34" t="s">
        <v>4</v>
      </c>
      <c r="C239" s="34" t="s">
        <v>128</v>
      </c>
      <c r="D239" s="34" t="s">
        <v>0</v>
      </c>
      <c r="E239" s="34" t="s">
        <v>176</v>
      </c>
      <c r="F239" s="33" t="s">
        <v>146</v>
      </c>
      <c r="G239" s="31">
        <v>748</v>
      </c>
      <c r="H239" s="31">
        <v>720</v>
      </c>
      <c r="I239" s="64">
        <f t="shared" si="3"/>
        <v>96.256684491978604</v>
      </c>
    </row>
    <row r="240" spans="1:9" s="2" customFormat="1" ht="52.5" customHeight="1" x14ac:dyDescent="0.2">
      <c r="A240" s="9" t="s">
        <v>227</v>
      </c>
      <c r="B240" s="34" t="s">
        <v>4</v>
      </c>
      <c r="C240" s="34" t="s">
        <v>128</v>
      </c>
      <c r="D240" s="34" t="s">
        <v>0</v>
      </c>
      <c r="E240" s="34" t="s">
        <v>130</v>
      </c>
      <c r="F240" s="33"/>
      <c r="G240" s="31">
        <f>SUM(G241:G241)</f>
        <v>41.6</v>
      </c>
      <c r="H240" s="31">
        <f>SUM(H241:H241)</f>
        <v>41.6</v>
      </c>
      <c r="I240" s="64">
        <f t="shared" si="3"/>
        <v>100</v>
      </c>
    </row>
    <row r="241" spans="1:9" s="2" customFormat="1" ht="31.9" customHeight="1" x14ac:dyDescent="0.2">
      <c r="A241" s="11" t="s">
        <v>159</v>
      </c>
      <c r="B241" s="34" t="s">
        <v>4</v>
      </c>
      <c r="C241" s="34" t="s">
        <v>128</v>
      </c>
      <c r="D241" s="34" t="s">
        <v>0</v>
      </c>
      <c r="E241" s="34" t="s">
        <v>130</v>
      </c>
      <c r="F241" s="33" t="s">
        <v>148</v>
      </c>
      <c r="G241" s="31">
        <f>60-9-9.4</f>
        <v>41.6</v>
      </c>
      <c r="H241" s="31">
        <v>41.6</v>
      </c>
      <c r="I241" s="64">
        <f t="shared" si="3"/>
        <v>100</v>
      </c>
    </row>
    <row r="242" spans="1:9" s="2" customFormat="1" ht="16.149999999999999" customHeight="1" x14ac:dyDescent="0.2">
      <c r="A242" s="9" t="s">
        <v>195</v>
      </c>
      <c r="B242" s="34" t="s">
        <v>4</v>
      </c>
      <c r="C242" s="34" t="s">
        <v>128</v>
      </c>
      <c r="D242" s="34" t="s">
        <v>0</v>
      </c>
      <c r="E242" s="34" t="s">
        <v>174</v>
      </c>
      <c r="F242" s="33"/>
      <c r="G242" s="31">
        <f>G243</f>
        <v>243.2</v>
      </c>
      <c r="H242" s="31">
        <f>H243</f>
        <v>243.2</v>
      </c>
      <c r="I242" s="64">
        <f t="shared" si="3"/>
        <v>100</v>
      </c>
    </row>
    <row r="243" spans="1:9" s="2" customFormat="1" ht="31.15" customHeight="1" x14ac:dyDescent="0.2">
      <c r="A243" s="11" t="s">
        <v>159</v>
      </c>
      <c r="B243" s="34" t="s">
        <v>4</v>
      </c>
      <c r="C243" s="34" t="s">
        <v>128</v>
      </c>
      <c r="D243" s="34" t="s">
        <v>0</v>
      </c>
      <c r="E243" s="34" t="s">
        <v>174</v>
      </c>
      <c r="F243" s="33" t="s">
        <v>148</v>
      </c>
      <c r="G243" s="31">
        <f>325+325-270.8-136</f>
        <v>243.2</v>
      </c>
      <c r="H243" s="31">
        <v>243.2</v>
      </c>
      <c r="I243" s="64">
        <f t="shared" si="3"/>
        <v>100</v>
      </c>
    </row>
    <row r="244" spans="1:9" s="2" customFormat="1" ht="50.25" customHeight="1" x14ac:dyDescent="0.2">
      <c r="A244" s="5" t="s">
        <v>320</v>
      </c>
      <c r="B244" s="34" t="s">
        <v>4</v>
      </c>
      <c r="C244" s="34" t="s">
        <v>128</v>
      </c>
      <c r="D244" s="34" t="s">
        <v>0</v>
      </c>
      <c r="E244" s="34" t="s">
        <v>316</v>
      </c>
      <c r="F244" s="33"/>
      <c r="G244" s="31">
        <f>G245</f>
        <v>1320.1000000000001</v>
      </c>
      <c r="H244" s="31">
        <f>H245</f>
        <v>1320.1</v>
      </c>
      <c r="I244" s="64">
        <f t="shared" si="3"/>
        <v>99.999999999999972</v>
      </c>
    </row>
    <row r="245" spans="1:9" s="2" customFormat="1" ht="48" customHeight="1" x14ac:dyDescent="0.2">
      <c r="A245" s="5" t="s">
        <v>153</v>
      </c>
      <c r="B245" s="34" t="s">
        <v>4</v>
      </c>
      <c r="C245" s="34" t="s">
        <v>128</v>
      </c>
      <c r="D245" s="34" t="s">
        <v>0</v>
      </c>
      <c r="E245" s="34" t="s">
        <v>316</v>
      </c>
      <c r="F245" s="33" t="s">
        <v>148</v>
      </c>
      <c r="G245" s="31">
        <f>999.4+149.4+70+85.7-57.2+63.4+9.4</f>
        <v>1320.1000000000001</v>
      </c>
      <c r="H245" s="31">
        <v>1320.1</v>
      </c>
      <c r="I245" s="64">
        <f t="shared" si="3"/>
        <v>99.999999999999972</v>
      </c>
    </row>
    <row r="246" spans="1:9" s="2" customFormat="1" ht="31.15" customHeight="1" x14ac:dyDescent="0.2">
      <c r="A246" s="5" t="s">
        <v>427</v>
      </c>
      <c r="B246" s="34" t="s">
        <v>4</v>
      </c>
      <c r="C246" s="34" t="s">
        <v>128</v>
      </c>
      <c r="D246" s="34" t="s">
        <v>0</v>
      </c>
      <c r="E246" s="34" t="s">
        <v>426</v>
      </c>
      <c r="F246" s="33"/>
      <c r="G246" s="31">
        <f>G247</f>
        <v>4513.5</v>
      </c>
      <c r="H246" s="31">
        <f>H247</f>
        <v>4513.5</v>
      </c>
      <c r="I246" s="64">
        <f t="shared" si="3"/>
        <v>100</v>
      </c>
    </row>
    <row r="247" spans="1:9" s="2" customFormat="1" ht="48" customHeight="1" x14ac:dyDescent="0.2">
      <c r="A247" s="5" t="s">
        <v>153</v>
      </c>
      <c r="B247" s="34" t="s">
        <v>4</v>
      </c>
      <c r="C247" s="34" t="s">
        <v>128</v>
      </c>
      <c r="D247" s="34" t="s">
        <v>0</v>
      </c>
      <c r="E247" s="34" t="s">
        <v>426</v>
      </c>
      <c r="F247" s="33" t="s">
        <v>148</v>
      </c>
      <c r="G247" s="31">
        <f>4812.8+307.2-570.1-36.4</f>
        <v>4513.5</v>
      </c>
      <c r="H247" s="31">
        <v>4513.5</v>
      </c>
      <c r="I247" s="64">
        <f t="shared" si="3"/>
        <v>100</v>
      </c>
    </row>
    <row r="248" spans="1:9" s="2" customFormat="1" ht="93.6" customHeight="1" x14ac:dyDescent="0.2">
      <c r="A248" s="13" t="s">
        <v>353</v>
      </c>
      <c r="B248" s="34" t="s">
        <v>4</v>
      </c>
      <c r="C248" s="34" t="s">
        <v>128</v>
      </c>
      <c r="D248" s="34" t="s">
        <v>0</v>
      </c>
      <c r="E248" s="34" t="s">
        <v>131</v>
      </c>
      <c r="F248" s="33"/>
      <c r="G248" s="31">
        <f>SUM(G249:G249)</f>
        <v>437.5</v>
      </c>
      <c r="H248" s="31">
        <f>SUM(H249:H249)</f>
        <v>437.5</v>
      </c>
      <c r="I248" s="64">
        <f t="shared" si="3"/>
        <v>100</v>
      </c>
    </row>
    <row r="249" spans="1:9" s="2" customFormat="1" ht="47.25" customHeight="1" x14ac:dyDescent="0.2">
      <c r="A249" s="5" t="s">
        <v>153</v>
      </c>
      <c r="B249" s="34" t="s">
        <v>4</v>
      </c>
      <c r="C249" s="34" t="s">
        <v>128</v>
      </c>
      <c r="D249" s="34" t="s">
        <v>0</v>
      </c>
      <c r="E249" s="34" t="s">
        <v>131</v>
      </c>
      <c r="F249" s="33" t="s">
        <v>148</v>
      </c>
      <c r="G249" s="31">
        <f>281.2+234.4-78.1</f>
        <v>437.5</v>
      </c>
      <c r="H249" s="31">
        <v>437.5</v>
      </c>
      <c r="I249" s="64">
        <f t="shared" si="3"/>
        <v>100</v>
      </c>
    </row>
    <row r="250" spans="1:9" s="2" customFormat="1" ht="18.75" x14ac:dyDescent="0.2">
      <c r="A250" s="9" t="s">
        <v>229</v>
      </c>
      <c r="B250" s="34" t="s">
        <v>4</v>
      </c>
      <c r="C250" s="34" t="s">
        <v>138</v>
      </c>
      <c r="D250" s="34"/>
      <c r="E250" s="34"/>
      <c r="F250" s="33"/>
      <c r="G250" s="31">
        <f>G251</f>
        <v>1183.3999999999999</v>
      </c>
      <c r="H250" s="31">
        <f>H251</f>
        <v>1182.8999999999999</v>
      </c>
      <c r="I250" s="64">
        <f t="shared" si="3"/>
        <v>99.957748859219194</v>
      </c>
    </row>
    <row r="251" spans="1:9" s="2" customFormat="1" ht="63" x14ac:dyDescent="0.2">
      <c r="A251" s="9" t="s">
        <v>178</v>
      </c>
      <c r="B251" s="34" t="s">
        <v>4</v>
      </c>
      <c r="C251" s="34" t="s">
        <v>138</v>
      </c>
      <c r="D251" s="34" t="s">
        <v>0</v>
      </c>
      <c r="E251" s="34"/>
      <c r="F251" s="33"/>
      <c r="G251" s="31">
        <f>G252</f>
        <v>1183.3999999999999</v>
      </c>
      <c r="H251" s="31">
        <f>H252</f>
        <v>1182.8999999999999</v>
      </c>
      <c r="I251" s="64">
        <f t="shared" si="3"/>
        <v>99.957748859219194</v>
      </c>
    </row>
    <row r="252" spans="1:9" s="2" customFormat="1" ht="63" x14ac:dyDescent="0.2">
      <c r="A252" s="9" t="s">
        <v>268</v>
      </c>
      <c r="B252" s="34" t="s">
        <v>4</v>
      </c>
      <c r="C252" s="34" t="s">
        <v>138</v>
      </c>
      <c r="D252" s="34" t="s">
        <v>0</v>
      </c>
      <c r="E252" s="34" t="s">
        <v>177</v>
      </c>
      <c r="F252" s="33"/>
      <c r="G252" s="31">
        <f>G253+G254+G255+G256</f>
        <v>1183.3999999999999</v>
      </c>
      <c r="H252" s="31">
        <f>H253+H254+H255+H256</f>
        <v>1182.8999999999999</v>
      </c>
      <c r="I252" s="64">
        <f t="shared" si="3"/>
        <v>99.957748859219194</v>
      </c>
    </row>
    <row r="253" spans="1:9" s="2" customFormat="1" ht="45.75" hidden="1" customHeight="1" x14ac:dyDescent="0.2">
      <c r="A253" s="9" t="s">
        <v>151</v>
      </c>
      <c r="B253" s="34" t="s">
        <v>4</v>
      </c>
      <c r="C253" s="34" t="s">
        <v>138</v>
      </c>
      <c r="D253" s="34" t="s">
        <v>0</v>
      </c>
      <c r="E253" s="34" t="s">
        <v>177</v>
      </c>
      <c r="F253" s="33" t="s">
        <v>20</v>
      </c>
      <c r="G253" s="31">
        <f>297.5+20-317.5</f>
        <v>0</v>
      </c>
      <c r="H253" s="31"/>
      <c r="I253" s="64" t="e">
        <f t="shared" si="3"/>
        <v>#DIV/0!</v>
      </c>
    </row>
    <row r="254" spans="1:9" s="2" customFormat="1" ht="31.5" x14ac:dyDescent="0.2">
      <c r="A254" s="5" t="s">
        <v>152</v>
      </c>
      <c r="B254" s="34" t="s">
        <v>4</v>
      </c>
      <c r="C254" s="34" t="s">
        <v>138</v>
      </c>
      <c r="D254" s="34" t="s">
        <v>0</v>
      </c>
      <c r="E254" s="34" t="s">
        <v>177</v>
      </c>
      <c r="F254" s="33" t="s">
        <v>22</v>
      </c>
      <c r="G254" s="31">
        <f>178.8+21+50+65+317.5+264.3-66.8+229.3</f>
        <v>1059.0999999999999</v>
      </c>
      <c r="H254" s="31">
        <v>1058.5999999999999</v>
      </c>
      <c r="I254" s="64">
        <f t="shared" si="3"/>
        <v>99.95279010480597</v>
      </c>
    </row>
    <row r="255" spans="1:9" s="2" customFormat="1" ht="31.5" customHeight="1" x14ac:dyDescent="0.2">
      <c r="A255" s="5" t="s">
        <v>154</v>
      </c>
      <c r="B255" s="34" t="s">
        <v>4</v>
      </c>
      <c r="C255" s="34" t="s">
        <v>138</v>
      </c>
      <c r="D255" s="34" t="s">
        <v>0</v>
      </c>
      <c r="E255" s="34" t="s">
        <v>177</v>
      </c>
      <c r="F255" s="33" t="s">
        <v>146</v>
      </c>
      <c r="G255" s="31">
        <f>10+66.8</f>
        <v>76.8</v>
      </c>
      <c r="H255" s="31">
        <v>76.8</v>
      </c>
      <c r="I255" s="64">
        <f t="shared" si="3"/>
        <v>100</v>
      </c>
    </row>
    <row r="256" spans="1:9" s="2" customFormat="1" ht="31.5" x14ac:dyDescent="0.2">
      <c r="A256" s="5" t="s">
        <v>159</v>
      </c>
      <c r="B256" s="34" t="s">
        <v>4</v>
      </c>
      <c r="C256" s="34" t="s">
        <v>138</v>
      </c>
      <c r="D256" s="34" t="s">
        <v>0</v>
      </c>
      <c r="E256" s="34" t="s">
        <v>177</v>
      </c>
      <c r="F256" s="33" t="s">
        <v>148</v>
      </c>
      <c r="G256" s="31">
        <v>47.5</v>
      </c>
      <c r="H256" s="31">
        <v>47.5</v>
      </c>
      <c r="I256" s="64">
        <f t="shared" si="3"/>
        <v>100</v>
      </c>
    </row>
    <row r="257" spans="1:9" s="2" customFormat="1" ht="49.5" customHeight="1" x14ac:dyDescent="0.2">
      <c r="A257" s="9" t="s">
        <v>230</v>
      </c>
      <c r="B257" s="34" t="s">
        <v>11</v>
      </c>
      <c r="C257" s="34"/>
      <c r="D257" s="34"/>
      <c r="E257" s="34"/>
      <c r="F257" s="34"/>
      <c r="G257" s="31">
        <f>SUM(G258)</f>
        <v>27316.7</v>
      </c>
      <c r="H257" s="31">
        <f>SUM(H258)</f>
        <v>27135</v>
      </c>
      <c r="I257" s="64">
        <f t="shared" si="3"/>
        <v>99.334839127713082</v>
      </c>
    </row>
    <row r="258" spans="1:9" s="2" customFormat="1" ht="65.25" customHeight="1" x14ac:dyDescent="0.2">
      <c r="A258" s="14" t="s">
        <v>231</v>
      </c>
      <c r="B258" s="34" t="s">
        <v>11</v>
      </c>
      <c r="C258" s="34" t="s">
        <v>80</v>
      </c>
      <c r="D258" s="34"/>
      <c r="E258" s="34"/>
      <c r="F258" s="34"/>
      <c r="G258" s="31">
        <f>SUM(G259+G270+G281+G284+G287)</f>
        <v>27316.7</v>
      </c>
      <c r="H258" s="31">
        <f>SUM(H259+H270+H281+H284+H287)</f>
        <v>27135</v>
      </c>
      <c r="I258" s="64">
        <f t="shared" si="3"/>
        <v>99.334839127713082</v>
      </c>
    </row>
    <row r="259" spans="1:9" s="2" customFormat="1" ht="31.9" customHeight="1" x14ac:dyDescent="0.2">
      <c r="A259" s="9" t="s">
        <v>56</v>
      </c>
      <c r="B259" s="34" t="s">
        <v>11</v>
      </c>
      <c r="C259" s="34" t="s">
        <v>80</v>
      </c>
      <c r="D259" s="34" t="s">
        <v>0</v>
      </c>
      <c r="E259" s="34"/>
      <c r="F259" s="33"/>
      <c r="G259" s="31">
        <f>SUM(G262+G264+G267+G260)</f>
        <v>8299.9</v>
      </c>
      <c r="H259" s="31">
        <f>SUM(H262+H264+H267+H260)</f>
        <v>8236</v>
      </c>
      <c r="I259" s="64">
        <f t="shared" si="3"/>
        <v>99.230111206159108</v>
      </c>
    </row>
    <row r="260" spans="1:9" s="2" customFormat="1" ht="34.9" hidden="1" customHeight="1" x14ac:dyDescent="0.2">
      <c r="A260" s="60" t="s">
        <v>468</v>
      </c>
      <c r="B260" s="34" t="s">
        <v>11</v>
      </c>
      <c r="C260" s="34" t="s">
        <v>80</v>
      </c>
      <c r="D260" s="34" t="s">
        <v>0</v>
      </c>
      <c r="E260" s="34" t="s">
        <v>466</v>
      </c>
      <c r="F260" s="33"/>
      <c r="G260" s="31">
        <f>G261</f>
        <v>0</v>
      </c>
      <c r="H260" s="31">
        <f>H261</f>
        <v>0</v>
      </c>
      <c r="I260" s="64" t="e">
        <f t="shared" si="3"/>
        <v>#DIV/0!</v>
      </c>
    </row>
    <row r="261" spans="1:9" s="2" customFormat="1" ht="31.9" hidden="1" customHeight="1" x14ac:dyDescent="0.2">
      <c r="A261" s="5" t="s">
        <v>152</v>
      </c>
      <c r="B261" s="34" t="s">
        <v>11</v>
      </c>
      <c r="C261" s="34" t="s">
        <v>80</v>
      </c>
      <c r="D261" s="34" t="s">
        <v>0</v>
      </c>
      <c r="E261" s="34" t="s">
        <v>466</v>
      </c>
      <c r="F261" s="33" t="s">
        <v>467</v>
      </c>
      <c r="G261" s="31">
        <f>835.9-835.9</f>
        <v>0</v>
      </c>
      <c r="H261" s="31"/>
      <c r="I261" s="64" t="e">
        <f t="shared" si="3"/>
        <v>#DIV/0!</v>
      </c>
    </row>
    <row r="262" spans="1:9" s="2" customFormat="1" ht="31.9" customHeight="1" x14ac:dyDescent="0.2">
      <c r="A262" s="9" t="s">
        <v>464</v>
      </c>
      <c r="B262" s="34" t="s">
        <v>11</v>
      </c>
      <c r="C262" s="34" t="s">
        <v>80</v>
      </c>
      <c r="D262" s="34" t="s">
        <v>0</v>
      </c>
      <c r="E262" s="34" t="s">
        <v>465</v>
      </c>
      <c r="F262" s="33"/>
      <c r="G262" s="31">
        <f>G263</f>
        <v>6129.7</v>
      </c>
      <c r="H262" s="31">
        <f>H263</f>
        <v>6129.7</v>
      </c>
      <c r="I262" s="64">
        <f t="shared" si="3"/>
        <v>100</v>
      </c>
    </row>
    <row r="263" spans="1:9" s="2" customFormat="1" ht="31.9" customHeight="1" x14ac:dyDescent="0.2">
      <c r="A263" s="5" t="s">
        <v>159</v>
      </c>
      <c r="B263" s="34" t="s">
        <v>11</v>
      </c>
      <c r="C263" s="34" t="s">
        <v>80</v>
      </c>
      <c r="D263" s="34" t="s">
        <v>0</v>
      </c>
      <c r="E263" s="34" t="s">
        <v>465</v>
      </c>
      <c r="F263" s="33" t="s">
        <v>148</v>
      </c>
      <c r="G263" s="31">
        <f>450.3+5679.4</f>
        <v>6129.7</v>
      </c>
      <c r="H263" s="31">
        <v>6129.7</v>
      </c>
      <c r="I263" s="64">
        <f t="shared" ref="I263:I326" si="4">H263/G263*100</f>
        <v>100</v>
      </c>
    </row>
    <row r="264" spans="1:9" s="2" customFormat="1" ht="63" customHeight="1" x14ac:dyDescent="0.2">
      <c r="A264" s="5" t="s">
        <v>274</v>
      </c>
      <c r="B264" s="34" t="s">
        <v>11</v>
      </c>
      <c r="C264" s="34" t="s">
        <v>80</v>
      </c>
      <c r="D264" s="34" t="s">
        <v>0</v>
      </c>
      <c r="E264" s="34" t="s">
        <v>273</v>
      </c>
      <c r="F264" s="33"/>
      <c r="G264" s="31">
        <f>SUM(G265:G266)</f>
        <v>1446.8000000000002</v>
      </c>
      <c r="H264" s="31">
        <f>SUM(H265:H266)</f>
        <v>1384.5</v>
      </c>
      <c r="I264" s="64">
        <f t="shared" si="4"/>
        <v>95.693945258501515</v>
      </c>
    </row>
    <row r="265" spans="1:9" s="2" customFormat="1" ht="78.75" customHeight="1" x14ac:dyDescent="0.2">
      <c r="A265" s="5" t="s">
        <v>151</v>
      </c>
      <c r="B265" s="34" t="s">
        <v>11</v>
      </c>
      <c r="C265" s="34" t="s">
        <v>80</v>
      </c>
      <c r="D265" s="34" t="s">
        <v>0</v>
      </c>
      <c r="E265" s="34" t="s">
        <v>273</v>
      </c>
      <c r="F265" s="33" t="s">
        <v>20</v>
      </c>
      <c r="G265" s="31">
        <f>1128.4+156.4</f>
        <v>1284.8000000000002</v>
      </c>
      <c r="H265" s="31">
        <v>1222.5</v>
      </c>
      <c r="I265" s="64">
        <f t="shared" si="4"/>
        <v>95.150996264009947</v>
      </c>
    </row>
    <row r="266" spans="1:9" s="2" customFormat="1" ht="31.5" customHeight="1" x14ac:dyDescent="0.2">
      <c r="A266" s="5" t="s">
        <v>152</v>
      </c>
      <c r="B266" s="34" t="s">
        <v>11</v>
      </c>
      <c r="C266" s="34" t="s">
        <v>80</v>
      </c>
      <c r="D266" s="34" t="s">
        <v>0</v>
      </c>
      <c r="E266" s="34" t="s">
        <v>273</v>
      </c>
      <c r="F266" s="33" t="s">
        <v>22</v>
      </c>
      <c r="G266" s="31">
        <v>162</v>
      </c>
      <c r="H266" s="31">
        <v>162</v>
      </c>
      <c r="I266" s="64">
        <f t="shared" si="4"/>
        <v>100</v>
      </c>
    </row>
    <row r="267" spans="1:9" s="2" customFormat="1" ht="162" customHeight="1" x14ac:dyDescent="0.2">
      <c r="A267" s="15" t="s">
        <v>286</v>
      </c>
      <c r="B267" s="34" t="s">
        <v>11</v>
      </c>
      <c r="C267" s="34" t="s">
        <v>80</v>
      </c>
      <c r="D267" s="34" t="s">
        <v>0</v>
      </c>
      <c r="E267" s="34" t="s">
        <v>57</v>
      </c>
      <c r="F267" s="33"/>
      <c r="G267" s="31">
        <f>SUM(G268:G269)</f>
        <v>723.40000000000009</v>
      </c>
      <c r="H267" s="31">
        <f>SUM(H268:H269)</f>
        <v>721.80000000000007</v>
      </c>
      <c r="I267" s="64">
        <f t="shared" si="4"/>
        <v>99.778822228366053</v>
      </c>
    </row>
    <row r="268" spans="1:9" s="2" customFormat="1" ht="82.5" customHeight="1" x14ac:dyDescent="0.2">
      <c r="A268" s="5" t="s">
        <v>150</v>
      </c>
      <c r="B268" s="34" t="s">
        <v>11</v>
      </c>
      <c r="C268" s="34" t="s">
        <v>80</v>
      </c>
      <c r="D268" s="34" t="s">
        <v>0</v>
      </c>
      <c r="E268" s="34" t="s">
        <v>57</v>
      </c>
      <c r="F268" s="33" t="s">
        <v>20</v>
      </c>
      <c r="G268" s="31">
        <f>562.2+78.2+45.3</f>
        <v>685.7</v>
      </c>
      <c r="H268" s="31">
        <v>685.7</v>
      </c>
      <c r="I268" s="64">
        <f t="shared" si="4"/>
        <v>100</v>
      </c>
    </row>
    <row r="269" spans="1:9" s="2" customFormat="1" ht="31.15" customHeight="1" x14ac:dyDescent="0.2">
      <c r="A269" s="5" t="s">
        <v>152</v>
      </c>
      <c r="B269" s="34" t="s">
        <v>11</v>
      </c>
      <c r="C269" s="34" t="s">
        <v>80</v>
      </c>
      <c r="D269" s="34" t="s">
        <v>0</v>
      </c>
      <c r="E269" s="34" t="s">
        <v>57</v>
      </c>
      <c r="F269" s="33" t="s">
        <v>22</v>
      </c>
      <c r="G269" s="31">
        <f>83-45.3</f>
        <v>37.700000000000003</v>
      </c>
      <c r="H269" s="31">
        <v>36.1</v>
      </c>
      <c r="I269" s="64">
        <f t="shared" si="4"/>
        <v>95.755968169761275</v>
      </c>
    </row>
    <row r="270" spans="1:9" s="2" customFormat="1" ht="21.75" customHeight="1" x14ac:dyDescent="0.2">
      <c r="A270" s="5" t="s">
        <v>203</v>
      </c>
      <c r="B270" s="34" t="s">
        <v>11</v>
      </c>
      <c r="C270" s="34" t="s">
        <v>80</v>
      </c>
      <c r="D270" s="34" t="s">
        <v>1</v>
      </c>
      <c r="E270" s="34"/>
      <c r="F270" s="33"/>
      <c r="G270" s="31">
        <f>SUM(G271+G274+G277+G279)</f>
        <v>7907</v>
      </c>
      <c r="H270" s="31">
        <f>SUM(H271+H274+H277+H279)</f>
        <v>7906.9000000000005</v>
      </c>
      <c r="I270" s="64">
        <f t="shared" si="4"/>
        <v>99.998735297837371</v>
      </c>
    </row>
    <row r="271" spans="1:9" s="2" customFormat="1" ht="30" customHeight="1" x14ac:dyDescent="0.2">
      <c r="A271" s="5" t="s">
        <v>35</v>
      </c>
      <c r="B271" s="34" t="s">
        <v>11</v>
      </c>
      <c r="C271" s="34" t="s">
        <v>80</v>
      </c>
      <c r="D271" s="34" t="s">
        <v>1</v>
      </c>
      <c r="E271" s="34" t="s">
        <v>53</v>
      </c>
      <c r="F271" s="33"/>
      <c r="G271" s="31">
        <f>SUM(G272:G273)</f>
        <v>7505.9</v>
      </c>
      <c r="H271" s="31">
        <f>SUM(H272:H273)</f>
        <v>7505.8</v>
      </c>
      <c r="I271" s="64">
        <f t="shared" si="4"/>
        <v>99.998667714731084</v>
      </c>
    </row>
    <row r="272" spans="1:9" s="2" customFormat="1" ht="82.5" customHeight="1" x14ac:dyDescent="0.2">
      <c r="A272" s="5" t="s">
        <v>151</v>
      </c>
      <c r="B272" s="34" t="s">
        <v>11</v>
      </c>
      <c r="C272" s="34" t="s">
        <v>80</v>
      </c>
      <c r="D272" s="34" t="s">
        <v>1</v>
      </c>
      <c r="E272" s="34" t="s">
        <v>53</v>
      </c>
      <c r="F272" s="33" t="s">
        <v>20</v>
      </c>
      <c r="G272" s="31">
        <f>6692.3+1317.7-10-644.6</f>
        <v>7355.4</v>
      </c>
      <c r="H272" s="31">
        <v>7355.3</v>
      </c>
      <c r="I272" s="64">
        <f t="shared" si="4"/>
        <v>99.998640454631982</v>
      </c>
    </row>
    <row r="273" spans="1:9" s="2" customFormat="1" ht="32.450000000000003" customHeight="1" x14ac:dyDescent="0.2">
      <c r="A273" s="5" t="s">
        <v>152</v>
      </c>
      <c r="B273" s="34" t="s">
        <v>11</v>
      </c>
      <c r="C273" s="34" t="s">
        <v>80</v>
      </c>
      <c r="D273" s="34" t="s">
        <v>1</v>
      </c>
      <c r="E273" s="34" t="s">
        <v>53</v>
      </c>
      <c r="F273" s="33" t="s">
        <v>22</v>
      </c>
      <c r="G273" s="31">
        <f>187.5-47+10</f>
        <v>150.5</v>
      </c>
      <c r="H273" s="31">
        <v>150.5</v>
      </c>
      <c r="I273" s="64">
        <f t="shared" si="4"/>
        <v>100</v>
      </c>
    </row>
    <row r="274" spans="1:9" s="2" customFormat="1" ht="66.75" customHeight="1" x14ac:dyDescent="0.2">
      <c r="A274" s="5" t="s">
        <v>43</v>
      </c>
      <c r="B274" s="34" t="s">
        <v>11</v>
      </c>
      <c r="C274" s="34" t="s">
        <v>80</v>
      </c>
      <c r="D274" s="34" t="s">
        <v>1</v>
      </c>
      <c r="E274" s="34" t="s">
        <v>59</v>
      </c>
      <c r="F274" s="33"/>
      <c r="G274" s="31">
        <f>G276+G275</f>
        <v>354.1</v>
      </c>
      <c r="H274" s="31">
        <f>H276+H275</f>
        <v>354.1</v>
      </c>
      <c r="I274" s="64">
        <f t="shared" si="4"/>
        <v>100</v>
      </c>
    </row>
    <row r="275" spans="1:9" s="2" customFormat="1" ht="84.75" customHeight="1" x14ac:dyDescent="0.2">
      <c r="A275" s="5" t="s">
        <v>151</v>
      </c>
      <c r="B275" s="34" t="s">
        <v>11</v>
      </c>
      <c r="C275" s="34" t="s">
        <v>80</v>
      </c>
      <c r="D275" s="34" t="s">
        <v>1</v>
      </c>
      <c r="E275" s="34" t="s">
        <v>59</v>
      </c>
      <c r="F275" s="33" t="s">
        <v>20</v>
      </c>
      <c r="G275" s="31">
        <f>278.2+55.1</f>
        <v>333.3</v>
      </c>
      <c r="H275" s="31">
        <v>333.3</v>
      </c>
      <c r="I275" s="64">
        <f t="shared" si="4"/>
        <v>100</v>
      </c>
    </row>
    <row r="276" spans="1:9" s="2" customFormat="1" ht="31.5" x14ac:dyDescent="0.2">
      <c r="A276" s="5" t="s">
        <v>152</v>
      </c>
      <c r="B276" s="34" t="s">
        <v>11</v>
      </c>
      <c r="C276" s="34" t="s">
        <v>80</v>
      </c>
      <c r="D276" s="34" t="s">
        <v>1</v>
      </c>
      <c r="E276" s="34" t="s">
        <v>59</v>
      </c>
      <c r="F276" s="33" t="s">
        <v>22</v>
      </c>
      <c r="G276" s="31">
        <v>20.8</v>
      </c>
      <c r="H276" s="31">
        <v>20.8</v>
      </c>
      <c r="I276" s="64">
        <f t="shared" si="4"/>
        <v>100</v>
      </c>
    </row>
    <row r="277" spans="1:9" s="2" customFormat="1" ht="31.5" x14ac:dyDescent="0.2">
      <c r="A277" s="5" t="s">
        <v>378</v>
      </c>
      <c r="B277" s="34" t="s">
        <v>11</v>
      </c>
      <c r="C277" s="35">
        <v>1</v>
      </c>
      <c r="D277" s="34" t="s">
        <v>1</v>
      </c>
      <c r="E277" s="34" t="s">
        <v>379</v>
      </c>
      <c r="F277" s="34"/>
      <c r="G277" s="31">
        <f t="shared" ref="G277:H277" si="5">SUM(G278)</f>
        <v>35</v>
      </c>
      <c r="H277" s="31">
        <f t="shared" si="5"/>
        <v>35</v>
      </c>
      <c r="I277" s="64">
        <f t="shared" si="4"/>
        <v>100</v>
      </c>
    </row>
    <row r="278" spans="1:9" s="2" customFormat="1" ht="31.5" x14ac:dyDescent="0.2">
      <c r="A278" s="5" t="s">
        <v>152</v>
      </c>
      <c r="B278" s="34" t="s">
        <v>11</v>
      </c>
      <c r="C278" s="35">
        <v>1</v>
      </c>
      <c r="D278" s="34" t="s">
        <v>1</v>
      </c>
      <c r="E278" s="34" t="s">
        <v>379</v>
      </c>
      <c r="F278" s="34" t="s">
        <v>22</v>
      </c>
      <c r="G278" s="31">
        <v>35</v>
      </c>
      <c r="H278" s="31">
        <v>35</v>
      </c>
      <c r="I278" s="64">
        <f t="shared" si="4"/>
        <v>100</v>
      </c>
    </row>
    <row r="279" spans="1:9" s="2" customFormat="1" ht="31.5" x14ac:dyDescent="0.2">
      <c r="A279" s="5" t="s">
        <v>384</v>
      </c>
      <c r="B279" s="34" t="s">
        <v>11</v>
      </c>
      <c r="C279" s="34" t="s">
        <v>80</v>
      </c>
      <c r="D279" s="34" t="s">
        <v>1</v>
      </c>
      <c r="E279" s="34" t="s">
        <v>385</v>
      </c>
      <c r="F279" s="33"/>
      <c r="G279" s="31">
        <f t="shared" ref="G279:H279" si="6">SUM(G280)</f>
        <v>12</v>
      </c>
      <c r="H279" s="31">
        <f t="shared" si="6"/>
        <v>12</v>
      </c>
      <c r="I279" s="64">
        <f t="shared" si="4"/>
        <v>100</v>
      </c>
    </row>
    <row r="280" spans="1:9" s="2" customFormat="1" ht="31.5" x14ac:dyDescent="0.2">
      <c r="A280" s="5" t="s">
        <v>152</v>
      </c>
      <c r="B280" s="34" t="s">
        <v>11</v>
      </c>
      <c r="C280" s="34" t="s">
        <v>80</v>
      </c>
      <c r="D280" s="34" t="s">
        <v>1</v>
      </c>
      <c r="E280" s="34" t="s">
        <v>385</v>
      </c>
      <c r="F280" s="33" t="s">
        <v>22</v>
      </c>
      <c r="G280" s="31">
        <v>12</v>
      </c>
      <c r="H280" s="31">
        <v>12</v>
      </c>
      <c r="I280" s="64">
        <f t="shared" si="4"/>
        <v>100</v>
      </c>
    </row>
    <row r="281" spans="1:9" s="2" customFormat="1" ht="31.5" customHeight="1" x14ac:dyDescent="0.2">
      <c r="A281" s="5" t="s">
        <v>204</v>
      </c>
      <c r="B281" s="34" t="s">
        <v>11</v>
      </c>
      <c r="C281" s="34" t="s">
        <v>80</v>
      </c>
      <c r="D281" s="34" t="s">
        <v>2</v>
      </c>
      <c r="E281" s="34"/>
      <c r="F281" s="33"/>
      <c r="G281" s="31">
        <f>SUM(G282)</f>
        <v>1912</v>
      </c>
      <c r="H281" s="31">
        <f>SUM(H282)</f>
        <v>1912</v>
      </c>
      <c r="I281" s="64">
        <f t="shared" si="4"/>
        <v>100</v>
      </c>
    </row>
    <row r="282" spans="1:9" s="2" customFormat="1" ht="60.75" customHeight="1" x14ac:dyDescent="0.2">
      <c r="A282" s="9" t="s">
        <v>40</v>
      </c>
      <c r="B282" s="34" t="s">
        <v>11</v>
      </c>
      <c r="C282" s="34" t="s">
        <v>80</v>
      </c>
      <c r="D282" s="34" t="s">
        <v>2</v>
      </c>
      <c r="E282" s="34" t="s">
        <v>68</v>
      </c>
      <c r="F282" s="33"/>
      <c r="G282" s="31">
        <f>SUM(G283)</f>
        <v>1912</v>
      </c>
      <c r="H282" s="31">
        <f>SUM(H283)</f>
        <v>1912</v>
      </c>
      <c r="I282" s="64">
        <f t="shared" si="4"/>
        <v>100</v>
      </c>
    </row>
    <row r="283" spans="1:9" s="2" customFormat="1" ht="50.25" customHeight="1" x14ac:dyDescent="0.2">
      <c r="A283" s="11" t="s">
        <v>153</v>
      </c>
      <c r="B283" s="34" t="s">
        <v>11</v>
      </c>
      <c r="C283" s="34" t="s">
        <v>80</v>
      </c>
      <c r="D283" s="34" t="s">
        <v>2</v>
      </c>
      <c r="E283" s="34" t="s">
        <v>68</v>
      </c>
      <c r="F283" s="33" t="s">
        <v>148</v>
      </c>
      <c r="G283" s="31">
        <f>1634.7+277.3</f>
        <v>1912</v>
      </c>
      <c r="H283" s="31">
        <v>1912</v>
      </c>
      <c r="I283" s="64">
        <f t="shared" si="4"/>
        <v>100</v>
      </c>
    </row>
    <row r="284" spans="1:9" s="2" customFormat="1" ht="47.25" customHeight="1" x14ac:dyDescent="0.2">
      <c r="A284" s="11" t="s">
        <v>332</v>
      </c>
      <c r="B284" s="34" t="s">
        <v>11</v>
      </c>
      <c r="C284" s="34" t="s">
        <v>80</v>
      </c>
      <c r="D284" s="34" t="s">
        <v>3</v>
      </c>
      <c r="E284" s="34"/>
      <c r="F284" s="33"/>
      <c r="G284" s="31">
        <f>SUM(G285)</f>
        <v>6254.8</v>
      </c>
      <c r="H284" s="31">
        <f>SUM(H285)</f>
        <v>6254.8</v>
      </c>
      <c r="I284" s="64">
        <f t="shared" si="4"/>
        <v>100</v>
      </c>
    </row>
    <row r="285" spans="1:9" s="2" customFormat="1" ht="30.75" customHeight="1" x14ac:dyDescent="0.2">
      <c r="A285" s="11" t="s">
        <v>331</v>
      </c>
      <c r="B285" s="34" t="s">
        <v>11</v>
      </c>
      <c r="C285" s="34" t="s">
        <v>80</v>
      </c>
      <c r="D285" s="34" t="s">
        <v>3</v>
      </c>
      <c r="E285" s="34" t="s">
        <v>330</v>
      </c>
      <c r="F285" s="33"/>
      <c r="G285" s="31">
        <f>SUM(G286)</f>
        <v>6254.8</v>
      </c>
      <c r="H285" s="31">
        <f>SUM(H286)</f>
        <v>6254.8</v>
      </c>
      <c r="I285" s="64">
        <f t="shared" si="4"/>
        <v>100</v>
      </c>
    </row>
    <row r="286" spans="1:9" s="2" customFormat="1" ht="16.899999999999999" customHeight="1" x14ac:dyDescent="0.2">
      <c r="A286" s="11" t="s">
        <v>9</v>
      </c>
      <c r="B286" s="34" t="s">
        <v>11</v>
      </c>
      <c r="C286" s="34" t="s">
        <v>80</v>
      </c>
      <c r="D286" s="34" t="s">
        <v>3</v>
      </c>
      <c r="E286" s="34" t="s">
        <v>330</v>
      </c>
      <c r="F286" s="33" t="s">
        <v>31</v>
      </c>
      <c r="G286" s="31">
        <v>6254.8</v>
      </c>
      <c r="H286" s="31">
        <v>6254.8</v>
      </c>
      <c r="I286" s="64">
        <f t="shared" si="4"/>
        <v>100</v>
      </c>
    </row>
    <row r="287" spans="1:9" s="2" customFormat="1" ht="30" customHeight="1" x14ac:dyDescent="0.2">
      <c r="A287" s="11" t="s">
        <v>473</v>
      </c>
      <c r="B287" s="34" t="s">
        <v>11</v>
      </c>
      <c r="C287" s="34" t="s">
        <v>80</v>
      </c>
      <c r="D287" s="34" t="s">
        <v>471</v>
      </c>
      <c r="E287" s="34"/>
      <c r="F287" s="33"/>
      <c r="G287" s="31">
        <f>SUM(G288)</f>
        <v>2943</v>
      </c>
      <c r="H287" s="31">
        <f>SUM(H288)</f>
        <v>2825.3</v>
      </c>
      <c r="I287" s="64">
        <f t="shared" si="4"/>
        <v>96.000679578661234</v>
      </c>
    </row>
    <row r="288" spans="1:9" s="2" customFormat="1" ht="33.75" customHeight="1" x14ac:dyDescent="0.2">
      <c r="A288" s="11" t="s">
        <v>474</v>
      </c>
      <c r="B288" s="34" t="s">
        <v>11</v>
      </c>
      <c r="C288" s="34" t="s">
        <v>80</v>
      </c>
      <c r="D288" s="34" t="s">
        <v>471</v>
      </c>
      <c r="E288" s="34" t="s">
        <v>472</v>
      </c>
      <c r="F288" s="33"/>
      <c r="G288" s="31">
        <f>SUM(G289)</f>
        <v>2943</v>
      </c>
      <c r="H288" s="31">
        <f>SUM(H289)</f>
        <v>2825.3</v>
      </c>
      <c r="I288" s="64">
        <f t="shared" si="4"/>
        <v>96.000679578661234</v>
      </c>
    </row>
    <row r="289" spans="1:9" s="2" customFormat="1" ht="35.25" customHeight="1" x14ac:dyDescent="0.2">
      <c r="A289" s="5" t="s">
        <v>152</v>
      </c>
      <c r="B289" s="34" t="s">
        <v>11</v>
      </c>
      <c r="C289" s="34" t="s">
        <v>80</v>
      </c>
      <c r="D289" s="34" t="s">
        <v>471</v>
      </c>
      <c r="E289" s="34" t="s">
        <v>472</v>
      </c>
      <c r="F289" s="33" t="s">
        <v>22</v>
      </c>
      <c r="G289" s="31">
        <f>2413.3+529.7</f>
        <v>2943</v>
      </c>
      <c r="H289" s="31">
        <v>2825.3</v>
      </c>
      <c r="I289" s="64">
        <f t="shared" si="4"/>
        <v>96.000679578661234</v>
      </c>
    </row>
    <row r="290" spans="1:9" s="2" customFormat="1" ht="55.5" customHeight="1" x14ac:dyDescent="0.2">
      <c r="A290" s="9" t="s">
        <v>232</v>
      </c>
      <c r="B290" s="34" t="s">
        <v>5</v>
      </c>
      <c r="C290" s="34"/>
      <c r="D290" s="34"/>
      <c r="E290" s="34"/>
      <c r="F290" s="33"/>
      <c r="G290" s="31">
        <f>SUM(G291)</f>
        <v>126404.9</v>
      </c>
      <c r="H290" s="31">
        <f>SUM(H291)</f>
        <v>113525.40000000001</v>
      </c>
      <c r="I290" s="64">
        <f t="shared" si="4"/>
        <v>89.810917140079226</v>
      </c>
    </row>
    <row r="291" spans="1:9" s="2" customFormat="1" ht="63" x14ac:dyDescent="0.2">
      <c r="A291" s="10" t="s">
        <v>233</v>
      </c>
      <c r="B291" s="34" t="s">
        <v>5</v>
      </c>
      <c r="C291" s="34" t="s">
        <v>80</v>
      </c>
      <c r="D291" s="34"/>
      <c r="E291" s="34"/>
      <c r="F291" s="33"/>
      <c r="G291" s="31">
        <f>SUM(G292+G299+G309)</f>
        <v>126404.9</v>
      </c>
      <c r="H291" s="31">
        <f>SUM(H292+H299+H309)</f>
        <v>113525.40000000001</v>
      </c>
      <c r="I291" s="64">
        <f t="shared" si="4"/>
        <v>89.810917140079226</v>
      </c>
    </row>
    <row r="292" spans="1:9" s="2" customFormat="1" ht="20.25" customHeight="1" x14ac:dyDescent="0.2">
      <c r="A292" s="10" t="s">
        <v>67</v>
      </c>
      <c r="B292" s="34" t="s">
        <v>5</v>
      </c>
      <c r="C292" s="34" t="s">
        <v>80</v>
      </c>
      <c r="D292" s="34" t="s">
        <v>0</v>
      </c>
      <c r="E292" s="34"/>
      <c r="F292" s="33"/>
      <c r="G292" s="31">
        <f>SUM(G293)</f>
        <v>95767.5</v>
      </c>
      <c r="H292" s="31">
        <f>SUM(H293)</f>
        <v>90958.400000000009</v>
      </c>
      <c r="I292" s="64">
        <f t="shared" si="4"/>
        <v>94.978359046649459</v>
      </c>
    </row>
    <row r="293" spans="1:9" s="2" customFormat="1" ht="68.25" customHeight="1" x14ac:dyDescent="0.2">
      <c r="A293" s="10" t="s">
        <v>143</v>
      </c>
      <c r="B293" s="34" t="s">
        <v>5</v>
      </c>
      <c r="C293" s="34" t="s">
        <v>80</v>
      </c>
      <c r="D293" s="34" t="s">
        <v>0</v>
      </c>
      <c r="E293" s="34" t="s">
        <v>68</v>
      </c>
      <c r="F293" s="33"/>
      <c r="G293" s="31">
        <f>SUM(G294:G298)</f>
        <v>95767.5</v>
      </c>
      <c r="H293" s="31">
        <f>SUM(H294:H298)</f>
        <v>90958.400000000009</v>
      </c>
      <c r="I293" s="64">
        <f t="shared" si="4"/>
        <v>94.978359046649459</v>
      </c>
    </row>
    <row r="294" spans="1:9" s="2" customFormat="1" ht="78.75" x14ac:dyDescent="0.2">
      <c r="A294" s="5" t="s">
        <v>151</v>
      </c>
      <c r="B294" s="34" t="s">
        <v>5</v>
      </c>
      <c r="C294" s="34" t="s">
        <v>80</v>
      </c>
      <c r="D294" s="34" t="s">
        <v>0</v>
      </c>
      <c r="E294" s="34" t="s">
        <v>68</v>
      </c>
      <c r="F294" s="33" t="s">
        <v>20</v>
      </c>
      <c r="G294" s="31">
        <f>34698.6+967+10+40+5200.3+3838.9+402+538.7-607.4-2.3+3480</f>
        <v>48565.799999999996</v>
      </c>
      <c r="H294" s="31">
        <v>48317</v>
      </c>
      <c r="I294" s="64">
        <f t="shared" si="4"/>
        <v>99.487705339971754</v>
      </c>
    </row>
    <row r="295" spans="1:9" s="2" customFormat="1" ht="31.5" x14ac:dyDescent="0.2">
      <c r="A295" s="5" t="s">
        <v>152</v>
      </c>
      <c r="B295" s="34" t="s">
        <v>5</v>
      </c>
      <c r="C295" s="34" t="s">
        <v>80</v>
      </c>
      <c r="D295" s="34" t="s">
        <v>0</v>
      </c>
      <c r="E295" s="34" t="s">
        <v>68</v>
      </c>
      <c r="F295" s="33" t="s">
        <v>22</v>
      </c>
      <c r="G295" s="31">
        <f>50188.2-11283.7-40+1223+706.1-0.1+607.4+42.5+250+101.9-3480</f>
        <v>38315.300000000003</v>
      </c>
      <c r="H295" s="31">
        <v>33789.599999999999</v>
      </c>
      <c r="I295" s="64">
        <f t="shared" si="4"/>
        <v>88.188269438057375</v>
      </c>
    </row>
    <row r="296" spans="1:9" s="2" customFormat="1" ht="31.5" x14ac:dyDescent="0.2">
      <c r="A296" s="5" t="s">
        <v>154</v>
      </c>
      <c r="B296" s="34" t="s">
        <v>5</v>
      </c>
      <c r="C296" s="34" t="s">
        <v>80</v>
      </c>
      <c r="D296" s="34" t="s">
        <v>0</v>
      </c>
      <c r="E296" s="34" t="s">
        <v>68</v>
      </c>
      <c r="F296" s="33" t="s">
        <v>146</v>
      </c>
      <c r="G296" s="31">
        <v>2.2999999999999998</v>
      </c>
      <c r="H296" s="31">
        <v>2.2999999999999998</v>
      </c>
      <c r="I296" s="64">
        <f t="shared" si="4"/>
        <v>100</v>
      </c>
    </row>
    <row r="297" spans="1:9" s="2" customFormat="1" ht="31.5" x14ac:dyDescent="0.2">
      <c r="A297" s="5" t="s">
        <v>159</v>
      </c>
      <c r="B297" s="34" t="s">
        <v>5</v>
      </c>
      <c r="C297" s="34" t="s">
        <v>80</v>
      </c>
      <c r="D297" s="34" t="s">
        <v>0</v>
      </c>
      <c r="E297" s="34" t="s">
        <v>68</v>
      </c>
      <c r="F297" s="33" t="s">
        <v>148</v>
      </c>
      <c r="G297" s="31">
        <f>7787.7+134</f>
        <v>7921.7</v>
      </c>
      <c r="H297" s="31">
        <v>7921.7</v>
      </c>
      <c r="I297" s="64">
        <f t="shared" si="4"/>
        <v>100</v>
      </c>
    </row>
    <row r="298" spans="1:9" s="2" customFormat="1" ht="16.149999999999999" customHeight="1" x14ac:dyDescent="0.2">
      <c r="A298" s="5" t="s">
        <v>24</v>
      </c>
      <c r="B298" s="34" t="s">
        <v>5</v>
      </c>
      <c r="C298" s="34" t="s">
        <v>80</v>
      </c>
      <c r="D298" s="34" t="s">
        <v>0</v>
      </c>
      <c r="E298" s="34" t="s">
        <v>68</v>
      </c>
      <c r="F298" s="33" t="s">
        <v>25</v>
      </c>
      <c r="G298" s="31">
        <v>962.4</v>
      </c>
      <c r="H298" s="31">
        <v>927.8</v>
      </c>
      <c r="I298" s="64">
        <f t="shared" si="4"/>
        <v>96.404821280133007</v>
      </c>
    </row>
    <row r="299" spans="1:9" s="2" customFormat="1" ht="47.25" x14ac:dyDescent="0.2">
      <c r="A299" s="4" t="s">
        <v>81</v>
      </c>
      <c r="B299" s="34" t="s">
        <v>5</v>
      </c>
      <c r="C299" s="34" t="s">
        <v>80</v>
      </c>
      <c r="D299" s="34" t="s">
        <v>1</v>
      </c>
      <c r="E299" s="34"/>
      <c r="F299" s="33"/>
      <c r="G299" s="31">
        <f>SUM(G305+G300+G307+G302)</f>
        <v>17419.2</v>
      </c>
      <c r="H299" s="31">
        <f>SUM(H305+H300+H307+H302)</f>
        <v>9348.7999999999993</v>
      </c>
      <c r="I299" s="64">
        <f t="shared" si="4"/>
        <v>53.669514099384585</v>
      </c>
    </row>
    <row r="300" spans="1:9" s="2" customFormat="1" ht="31.5" x14ac:dyDescent="0.2">
      <c r="A300" s="5" t="s">
        <v>378</v>
      </c>
      <c r="B300" s="34" t="s">
        <v>5</v>
      </c>
      <c r="C300" s="35">
        <v>1</v>
      </c>
      <c r="D300" s="34" t="s">
        <v>1</v>
      </c>
      <c r="E300" s="34" t="s">
        <v>379</v>
      </c>
      <c r="F300" s="33"/>
      <c r="G300" s="31">
        <f>SUM(G301)</f>
        <v>538</v>
      </c>
      <c r="H300" s="31">
        <f>SUM(H301)</f>
        <v>408.6</v>
      </c>
      <c r="I300" s="64">
        <f t="shared" si="4"/>
        <v>75.94795539033457</v>
      </c>
    </row>
    <row r="301" spans="1:9" s="2" customFormat="1" ht="31.5" x14ac:dyDescent="0.2">
      <c r="A301" s="5" t="s">
        <v>152</v>
      </c>
      <c r="B301" s="34" t="s">
        <v>5</v>
      </c>
      <c r="C301" s="35">
        <v>1</v>
      </c>
      <c r="D301" s="34" t="s">
        <v>1</v>
      </c>
      <c r="E301" s="34" t="s">
        <v>379</v>
      </c>
      <c r="F301" s="33" t="s">
        <v>22</v>
      </c>
      <c r="G301" s="31">
        <f>409.5+108.5+28.1-8.1</f>
        <v>538</v>
      </c>
      <c r="H301" s="31">
        <v>408.6</v>
      </c>
      <c r="I301" s="64">
        <f t="shared" si="4"/>
        <v>75.94795539033457</v>
      </c>
    </row>
    <row r="302" spans="1:9" s="2" customFormat="1" ht="31.5" x14ac:dyDescent="0.2">
      <c r="A302" s="5" t="s">
        <v>384</v>
      </c>
      <c r="B302" s="34" t="s">
        <v>5</v>
      </c>
      <c r="C302" s="35">
        <v>1</v>
      </c>
      <c r="D302" s="34" t="s">
        <v>1</v>
      </c>
      <c r="E302" s="34" t="s">
        <v>385</v>
      </c>
      <c r="F302" s="33"/>
      <c r="G302" s="31">
        <f>SUM(G303:G304)</f>
        <v>163.80000000000001</v>
      </c>
      <c r="H302" s="31">
        <f>SUM(H303:H304)</f>
        <v>129.80000000000001</v>
      </c>
      <c r="I302" s="64">
        <f t="shared" si="4"/>
        <v>79.242979242979246</v>
      </c>
    </row>
    <row r="303" spans="1:9" s="2" customFormat="1" ht="63" hidden="1" x14ac:dyDescent="0.2">
      <c r="A303" s="5" t="s">
        <v>19</v>
      </c>
      <c r="B303" s="34" t="s">
        <v>5</v>
      </c>
      <c r="C303" s="35">
        <v>1</v>
      </c>
      <c r="D303" s="34" t="s">
        <v>1</v>
      </c>
      <c r="E303" s="34" t="s">
        <v>385</v>
      </c>
      <c r="F303" s="33" t="s">
        <v>20</v>
      </c>
      <c r="G303" s="31">
        <f>22.6-22.6</f>
        <v>0</v>
      </c>
      <c r="H303" s="31"/>
      <c r="I303" s="64" t="e">
        <f t="shared" si="4"/>
        <v>#DIV/0!</v>
      </c>
    </row>
    <row r="304" spans="1:9" s="2" customFormat="1" ht="31.5" x14ac:dyDescent="0.2">
      <c r="A304" s="5" t="s">
        <v>152</v>
      </c>
      <c r="B304" s="34" t="s">
        <v>5</v>
      </c>
      <c r="C304" s="35">
        <v>1</v>
      </c>
      <c r="D304" s="34" t="s">
        <v>1</v>
      </c>
      <c r="E304" s="34" t="s">
        <v>385</v>
      </c>
      <c r="F304" s="33" t="s">
        <v>22</v>
      </c>
      <c r="G304" s="31">
        <f>104+30+45+43.1+22.6-60.7-20.2</f>
        <v>163.80000000000001</v>
      </c>
      <c r="H304" s="31">
        <v>129.80000000000001</v>
      </c>
      <c r="I304" s="64">
        <f t="shared" si="4"/>
        <v>79.242979242979246</v>
      </c>
    </row>
    <row r="305" spans="1:9" s="2" customFormat="1" ht="47.25" x14ac:dyDescent="0.2">
      <c r="A305" s="50" t="s">
        <v>382</v>
      </c>
      <c r="B305" s="34" t="s">
        <v>5</v>
      </c>
      <c r="C305" s="34" t="s">
        <v>80</v>
      </c>
      <c r="D305" s="34" t="s">
        <v>1</v>
      </c>
      <c r="E305" s="34" t="s">
        <v>383</v>
      </c>
      <c r="F305" s="33"/>
      <c r="G305" s="31">
        <f>SUM(G306:G306)</f>
        <v>14901.2</v>
      </c>
      <c r="H305" s="31">
        <f>SUM(H306:H306)</f>
        <v>7236.9</v>
      </c>
      <c r="I305" s="64">
        <f t="shared" si="4"/>
        <v>48.565887311089035</v>
      </c>
    </row>
    <row r="306" spans="1:9" s="2" customFormat="1" ht="31.5" x14ac:dyDescent="0.2">
      <c r="A306" s="5" t="s">
        <v>152</v>
      </c>
      <c r="B306" s="34" t="s">
        <v>5</v>
      </c>
      <c r="C306" s="34" t="s">
        <v>80</v>
      </c>
      <c r="D306" s="34" t="s">
        <v>1</v>
      </c>
      <c r="E306" s="34" t="s">
        <v>383</v>
      </c>
      <c r="F306" s="33" t="s">
        <v>22</v>
      </c>
      <c r="G306" s="31">
        <v>14901.2</v>
      </c>
      <c r="H306" s="31">
        <v>7236.9</v>
      </c>
      <c r="I306" s="64">
        <f t="shared" si="4"/>
        <v>48.565887311089035</v>
      </c>
    </row>
    <row r="307" spans="1:9" s="2" customFormat="1" ht="47.25" x14ac:dyDescent="0.2">
      <c r="A307" s="5" t="s">
        <v>380</v>
      </c>
      <c r="B307" s="34" t="s">
        <v>5</v>
      </c>
      <c r="C307" s="35">
        <v>1</v>
      </c>
      <c r="D307" s="34" t="s">
        <v>1</v>
      </c>
      <c r="E307" s="34" t="s">
        <v>381</v>
      </c>
      <c r="F307" s="34"/>
      <c r="G307" s="31">
        <f>SUM(G308)</f>
        <v>1816.2</v>
      </c>
      <c r="H307" s="31">
        <f>SUM(H308)</f>
        <v>1573.5</v>
      </c>
      <c r="I307" s="64">
        <f t="shared" si="4"/>
        <v>86.636934258341597</v>
      </c>
    </row>
    <row r="308" spans="1:9" s="2" customFormat="1" ht="31.5" x14ac:dyDescent="0.2">
      <c r="A308" s="5" t="s">
        <v>152</v>
      </c>
      <c r="B308" s="34" t="s">
        <v>5</v>
      </c>
      <c r="C308" s="35">
        <v>1</v>
      </c>
      <c r="D308" s="34" t="s">
        <v>1</v>
      </c>
      <c r="E308" s="34" t="s">
        <v>381</v>
      </c>
      <c r="F308" s="34" t="s">
        <v>22</v>
      </c>
      <c r="G308" s="31">
        <f>944.7+325.8+513.3+34.2-1.8</f>
        <v>1816.2</v>
      </c>
      <c r="H308" s="31">
        <v>1573.5</v>
      </c>
      <c r="I308" s="64">
        <f t="shared" si="4"/>
        <v>86.636934258341597</v>
      </c>
    </row>
    <row r="309" spans="1:9" s="2" customFormat="1" ht="49.5" customHeight="1" x14ac:dyDescent="0.2">
      <c r="A309" s="5" t="s">
        <v>441</v>
      </c>
      <c r="B309" s="34" t="s">
        <v>5</v>
      </c>
      <c r="C309" s="35">
        <v>1</v>
      </c>
      <c r="D309" s="34" t="s">
        <v>2</v>
      </c>
      <c r="E309" s="34"/>
      <c r="F309" s="34"/>
      <c r="G309" s="31">
        <f>G310+G313</f>
        <v>13218.199999999999</v>
      </c>
      <c r="H309" s="31">
        <f>H310+H313</f>
        <v>13218.199999999999</v>
      </c>
      <c r="I309" s="64">
        <f t="shared" si="4"/>
        <v>100</v>
      </c>
    </row>
    <row r="310" spans="1:9" s="2" customFormat="1" ht="31.5" x14ac:dyDescent="0.2">
      <c r="A310" s="5" t="s">
        <v>18</v>
      </c>
      <c r="B310" s="34" t="s">
        <v>5</v>
      </c>
      <c r="C310" s="35">
        <v>1</v>
      </c>
      <c r="D310" s="34" t="s">
        <v>2</v>
      </c>
      <c r="E310" s="34" t="s">
        <v>53</v>
      </c>
      <c r="F310" s="34"/>
      <c r="G310" s="31">
        <f>G311+G312</f>
        <v>1997.8</v>
      </c>
      <c r="H310" s="31">
        <f>H311+H312</f>
        <v>1997.8</v>
      </c>
      <c r="I310" s="64">
        <f t="shared" si="4"/>
        <v>100</v>
      </c>
    </row>
    <row r="311" spans="1:9" s="2" customFormat="1" ht="53.25" customHeight="1" x14ac:dyDescent="0.2">
      <c r="A311" s="5" t="s">
        <v>19</v>
      </c>
      <c r="B311" s="34" t="s">
        <v>5</v>
      </c>
      <c r="C311" s="35">
        <v>1</v>
      </c>
      <c r="D311" s="34" t="s">
        <v>2</v>
      </c>
      <c r="E311" s="34" t="s">
        <v>53</v>
      </c>
      <c r="F311" s="34" t="s">
        <v>20</v>
      </c>
      <c r="G311" s="31">
        <f>2076.6-7.5-78.8</f>
        <v>1990.3</v>
      </c>
      <c r="H311" s="31">
        <v>1990.3</v>
      </c>
      <c r="I311" s="64">
        <f t="shared" si="4"/>
        <v>100</v>
      </c>
    </row>
    <row r="312" spans="1:9" s="2" customFormat="1" ht="31.5" x14ac:dyDescent="0.2">
      <c r="A312" s="5" t="s">
        <v>152</v>
      </c>
      <c r="B312" s="34" t="s">
        <v>5</v>
      </c>
      <c r="C312" s="35">
        <v>1</v>
      </c>
      <c r="D312" s="34" t="s">
        <v>2</v>
      </c>
      <c r="E312" s="34" t="s">
        <v>53</v>
      </c>
      <c r="F312" s="34" t="s">
        <v>22</v>
      </c>
      <c r="G312" s="31">
        <v>7.5</v>
      </c>
      <c r="H312" s="31">
        <v>7.5</v>
      </c>
      <c r="I312" s="64">
        <f t="shared" si="4"/>
        <v>100</v>
      </c>
    </row>
    <row r="313" spans="1:9" s="2" customFormat="1" ht="65.25" customHeight="1" x14ac:dyDescent="0.2">
      <c r="A313" s="10" t="s">
        <v>143</v>
      </c>
      <c r="B313" s="34" t="s">
        <v>5</v>
      </c>
      <c r="C313" s="35">
        <v>1</v>
      </c>
      <c r="D313" s="34" t="s">
        <v>2</v>
      </c>
      <c r="E313" s="34" t="s">
        <v>68</v>
      </c>
      <c r="F313" s="34"/>
      <c r="G313" s="31">
        <f>SUM(G314)</f>
        <v>11220.4</v>
      </c>
      <c r="H313" s="31">
        <f>SUM(H314)</f>
        <v>11220.4</v>
      </c>
      <c r="I313" s="64">
        <f t="shared" si="4"/>
        <v>100</v>
      </c>
    </row>
    <row r="314" spans="1:9" s="2" customFormat="1" ht="31.5" x14ac:dyDescent="0.2">
      <c r="A314" s="5" t="s">
        <v>159</v>
      </c>
      <c r="B314" s="34" t="s">
        <v>5</v>
      </c>
      <c r="C314" s="35">
        <v>1</v>
      </c>
      <c r="D314" s="34" t="s">
        <v>2</v>
      </c>
      <c r="E314" s="34" t="s">
        <v>68</v>
      </c>
      <c r="F314" s="34" t="s">
        <v>148</v>
      </c>
      <c r="G314" s="31">
        <f>8709+2087+198.9+45.5+180</f>
        <v>11220.4</v>
      </c>
      <c r="H314" s="31">
        <v>11220.4</v>
      </c>
      <c r="I314" s="64">
        <f t="shared" si="4"/>
        <v>100</v>
      </c>
    </row>
    <row r="315" spans="1:9" s="2" customFormat="1" ht="32.25" customHeight="1" x14ac:dyDescent="0.2">
      <c r="A315" s="9" t="s">
        <v>234</v>
      </c>
      <c r="B315" s="34" t="s">
        <v>7</v>
      </c>
      <c r="C315" s="34"/>
      <c r="D315" s="34"/>
      <c r="E315" s="34"/>
      <c r="F315" s="33"/>
      <c r="G315" s="31">
        <f>SUM(G316)</f>
        <v>12975.9</v>
      </c>
      <c r="H315" s="31">
        <f>SUM(H316)</f>
        <v>12883.599999999999</v>
      </c>
      <c r="I315" s="64">
        <f t="shared" si="4"/>
        <v>99.288681324609456</v>
      </c>
    </row>
    <row r="316" spans="1:9" s="2" customFormat="1" ht="31.5" x14ac:dyDescent="0.2">
      <c r="A316" s="9" t="s">
        <v>235</v>
      </c>
      <c r="B316" s="34" t="s">
        <v>7</v>
      </c>
      <c r="C316" s="34" t="s">
        <v>80</v>
      </c>
      <c r="D316" s="34"/>
      <c r="E316" s="34"/>
      <c r="F316" s="33"/>
      <c r="G316" s="31">
        <f>SUM(G317+G326+G333)</f>
        <v>12975.9</v>
      </c>
      <c r="H316" s="31">
        <f>SUM(H317+H326+H333)</f>
        <v>12883.599999999999</v>
      </c>
      <c r="I316" s="64">
        <f t="shared" si="4"/>
        <v>99.288681324609456</v>
      </c>
    </row>
    <row r="317" spans="1:9" s="2" customFormat="1" ht="46.5" customHeight="1" x14ac:dyDescent="0.2">
      <c r="A317" s="9" t="s">
        <v>133</v>
      </c>
      <c r="B317" s="34" t="s">
        <v>7</v>
      </c>
      <c r="C317" s="34" t="s">
        <v>80</v>
      </c>
      <c r="D317" s="34" t="s">
        <v>0</v>
      </c>
      <c r="E317" s="34"/>
      <c r="F317" s="33"/>
      <c r="G317" s="31">
        <f>SUM(G318+G324+G322)</f>
        <v>4198.0999999999995</v>
      </c>
      <c r="H317" s="31">
        <f>SUM(H318+H324+H322)</f>
        <v>4160.3999999999996</v>
      </c>
      <c r="I317" s="64">
        <f t="shared" si="4"/>
        <v>99.101974702841773</v>
      </c>
    </row>
    <row r="318" spans="1:9" s="2" customFormat="1" ht="30" customHeight="1" x14ac:dyDescent="0.2">
      <c r="A318" s="9" t="s">
        <v>35</v>
      </c>
      <c r="B318" s="34" t="s">
        <v>7</v>
      </c>
      <c r="C318" s="34" t="s">
        <v>80</v>
      </c>
      <c r="D318" s="34" t="s">
        <v>0</v>
      </c>
      <c r="E318" s="34" t="s">
        <v>53</v>
      </c>
      <c r="F318" s="33"/>
      <c r="G318" s="31">
        <f>SUM(G319:G321)</f>
        <v>4159.2</v>
      </c>
      <c r="H318" s="31">
        <f>SUM(H319:H321)</f>
        <v>4136.6000000000004</v>
      </c>
      <c r="I318" s="64">
        <f t="shared" si="4"/>
        <v>99.456626274283536</v>
      </c>
    </row>
    <row r="319" spans="1:9" s="2" customFormat="1" ht="51" customHeight="1" x14ac:dyDescent="0.2">
      <c r="A319" s="5" t="s">
        <v>19</v>
      </c>
      <c r="B319" s="34" t="s">
        <v>7</v>
      </c>
      <c r="C319" s="34" t="s">
        <v>80</v>
      </c>
      <c r="D319" s="34" t="s">
        <v>0</v>
      </c>
      <c r="E319" s="34" t="s">
        <v>53</v>
      </c>
      <c r="F319" s="33" t="s">
        <v>20</v>
      </c>
      <c r="G319" s="31">
        <f>3386.5+667+22.8</f>
        <v>4076.3</v>
      </c>
      <c r="H319" s="31">
        <v>4076.3</v>
      </c>
      <c r="I319" s="64">
        <f t="shared" si="4"/>
        <v>100</v>
      </c>
    </row>
    <row r="320" spans="1:9" s="2" customFormat="1" ht="33" customHeight="1" x14ac:dyDescent="0.2">
      <c r="A320" s="5" t="s">
        <v>152</v>
      </c>
      <c r="B320" s="34" t="s">
        <v>7</v>
      </c>
      <c r="C320" s="34" t="s">
        <v>80</v>
      </c>
      <c r="D320" s="34" t="s">
        <v>0</v>
      </c>
      <c r="E320" s="34" t="s">
        <v>53</v>
      </c>
      <c r="F320" s="33" t="s">
        <v>22</v>
      </c>
      <c r="G320" s="31">
        <f>121.8-38.9</f>
        <v>82.9</v>
      </c>
      <c r="H320" s="31">
        <v>60.3</v>
      </c>
      <c r="I320" s="64">
        <f t="shared" si="4"/>
        <v>72.738238841978273</v>
      </c>
    </row>
    <row r="321" spans="1:9" s="2" customFormat="1" ht="17.45" hidden="1" customHeight="1" x14ac:dyDescent="0.2">
      <c r="A321" s="5" t="s">
        <v>24</v>
      </c>
      <c r="B321" s="34" t="s">
        <v>7</v>
      </c>
      <c r="C321" s="34" t="s">
        <v>80</v>
      </c>
      <c r="D321" s="34" t="s">
        <v>0</v>
      </c>
      <c r="E321" s="34" t="s">
        <v>53</v>
      </c>
      <c r="F321" s="33" t="s">
        <v>25</v>
      </c>
      <c r="G321" s="31">
        <v>0</v>
      </c>
      <c r="H321" s="31">
        <v>0</v>
      </c>
      <c r="I321" s="64" t="e">
        <f t="shared" si="4"/>
        <v>#DIV/0!</v>
      </c>
    </row>
    <row r="322" spans="1:9" s="2" customFormat="1" ht="33.75" customHeight="1" x14ac:dyDescent="0.2">
      <c r="A322" s="5" t="s">
        <v>378</v>
      </c>
      <c r="B322" s="34" t="s">
        <v>7</v>
      </c>
      <c r="C322" s="35">
        <v>1</v>
      </c>
      <c r="D322" s="34" t="s">
        <v>0</v>
      </c>
      <c r="E322" s="34" t="s">
        <v>379</v>
      </c>
      <c r="F322" s="34"/>
      <c r="G322" s="45">
        <f>SUM(G323)</f>
        <v>10.9</v>
      </c>
      <c r="H322" s="31">
        <f>SUM(H323)</f>
        <v>10.9</v>
      </c>
      <c r="I322" s="64">
        <f t="shared" si="4"/>
        <v>100</v>
      </c>
    </row>
    <row r="323" spans="1:9" s="2" customFormat="1" ht="31.5" customHeight="1" x14ac:dyDescent="0.2">
      <c r="A323" s="5" t="s">
        <v>152</v>
      </c>
      <c r="B323" s="34" t="s">
        <v>7</v>
      </c>
      <c r="C323" s="35">
        <v>1</v>
      </c>
      <c r="D323" s="34" t="s">
        <v>0</v>
      </c>
      <c r="E323" s="34" t="s">
        <v>379</v>
      </c>
      <c r="F323" s="34" t="s">
        <v>22</v>
      </c>
      <c r="G323" s="45">
        <v>10.9</v>
      </c>
      <c r="H323" s="31">
        <v>10.9</v>
      </c>
      <c r="I323" s="64">
        <f t="shared" si="4"/>
        <v>100</v>
      </c>
    </row>
    <row r="324" spans="1:9" s="2" customFormat="1" ht="17.45" customHeight="1" x14ac:dyDescent="0.2">
      <c r="A324" s="5" t="s">
        <v>384</v>
      </c>
      <c r="B324" s="34" t="s">
        <v>7</v>
      </c>
      <c r="C324" s="34" t="s">
        <v>80</v>
      </c>
      <c r="D324" s="34" t="s">
        <v>0</v>
      </c>
      <c r="E324" s="34" t="s">
        <v>385</v>
      </c>
      <c r="F324" s="33"/>
      <c r="G324" s="31">
        <f>SUM(G325)</f>
        <v>28</v>
      </c>
      <c r="H324" s="31">
        <f>SUM(H325)</f>
        <v>12.9</v>
      </c>
      <c r="I324" s="64">
        <f t="shared" si="4"/>
        <v>46.071428571428577</v>
      </c>
    </row>
    <row r="325" spans="1:9" s="2" customFormat="1" ht="33.75" customHeight="1" x14ac:dyDescent="0.2">
      <c r="A325" s="5" t="s">
        <v>152</v>
      </c>
      <c r="B325" s="34" t="s">
        <v>7</v>
      </c>
      <c r="C325" s="34" t="s">
        <v>80</v>
      </c>
      <c r="D325" s="34" t="s">
        <v>0</v>
      </c>
      <c r="E325" s="34" t="s">
        <v>385</v>
      </c>
      <c r="F325" s="33" t="s">
        <v>22</v>
      </c>
      <c r="G325" s="31">
        <v>28</v>
      </c>
      <c r="H325" s="31">
        <v>12.9</v>
      </c>
      <c r="I325" s="64">
        <f t="shared" si="4"/>
        <v>46.071428571428577</v>
      </c>
    </row>
    <row r="326" spans="1:9" s="2" customFormat="1" ht="48" customHeight="1" x14ac:dyDescent="0.2">
      <c r="A326" s="9" t="s">
        <v>236</v>
      </c>
      <c r="B326" s="34" t="s">
        <v>7</v>
      </c>
      <c r="C326" s="34" t="s">
        <v>80</v>
      </c>
      <c r="D326" s="34" t="s">
        <v>1</v>
      </c>
      <c r="E326" s="34"/>
      <c r="F326" s="33"/>
      <c r="G326" s="31">
        <f>SUM(G327+G331)</f>
        <v>7642.0999999999995</v>
      </c>
      <c r="H326" s="31">
        <f>SUM(H327+H331)</f>
        <v>7587.4999999999991</v>
      </c>
      <c r="I326" s="64">
        <f t="shared" si="4"/>
        <v>99.285536698028025</v>
      </c>
    </row>
    <row r="327" spans="1:9" s="2" customFormat="1" ht="66.75" customHeight="1" x14ac:dyDescent="0.2">
      <c r="A327" s="10" t="s">
        <v>40</v>
      </c>
      <c r="B327" s="34" t="s">
        <v>7</v>
      </c>
      <c r="C327" s="34" t="s">
        <v>80</v>
      </c>
      <c r="D327" s="34" t="s">
        <v>1</v>
      </c>
      <c r="E327" s="34" t="s">
        <v>68</v>
      </c>
      <c r="F327" s="33"/>
      <c r="G327" s="31">
        <f>SUM(G328:G330)</f>
        <v>7562.2</v>
      </c>
      <c r="H327" s="31">
        <f>SUM(H328:H330)</f>
        <v>7507.5999999999995</v>
      </c>
      <c r="I327" s="64">
        <f t="shared" ref="I327:I390" si="7">H327/G327*100</f>
        <v>99.277987887122791</v>
      </c>
    </row>
    <row r="328" spans="1:9" s="2" customFormat="1" ht="50.25" customHeight="1" x14ac:dyDescent="0.2">
      <c r="A328" s="5" t="s">
        <v>19</v>
      </c>
      <c r="B328" s="34" t="s">
        <v>7</v>
      </c>
      <c r="C328" s="34" t="s">
        <v>80</v>
      </c>
      <c r="D328" s="34" t="s">
        <v>1</v>
      </c>
      <c r="E328" s="34" t="s">
        <v>68</v>
      </c>
      <c r="F328" s="33" t="s">
        <v>20</v>
      </c>
      <c r="G328" s="31">
        <v>7148.4</v>
      </c>
      <c r="H328" s="31">
        <v>7148.4</v>
      </c>
      <c r="I328" s="64">
        <f t="shared" si="7"/>
        <v>100</v>
      </c>
    </row>
    <row r="329" spans="1:9" s="2" customFormat="1" ht="32.450000000000003" customHeight="1" x14ac:dyDescent="0.2">
      <c r="A329" s="5" t="s">
        <v>152</v>
      </c>
      <c r="B329" s="34" t="s">
        <v>7</v>
      </c>
      <c r="C329" s="34" t="s">
        <v>80</v>
      </c>
      <c r="D329" s="34" t="s">
        <v>1</v>
      </c>
      <c r="E329" s="34" t="s">
        <v>68</v>
      </c>
      <c r="F329" s="33" t="s">
        <v>22</v>
      </c>
      <c r="G329" s="31">
        <v>413.8</v>
      </c>
      <c r="H329" s="31">
        <v>359.2</v>
      </c>
      <c r="I329" s="64">
        <f t="shared" si="7"/>
        <v>86.805219913001437</v>
      </c>
    </row>
    <row r="330" spans="1:9" s="2" customFormat="1" ht="17.45" hidden="1" customHeight="1" x14ac:dyDescent="0.2">
      <c r="A330" s="5" t="s">
        <v>24</v>
      </c>
      <c r="B330" s="34" t="s">
        <v>7</v>
      </c>
      <c r="C330" s="34" t="s">
        <v>80</v>
      </c>
      <c r="D330" s="34" t="s">
        <v>1</v>
      </c>
      <c r="E330" s="34" t="s">
        <v>68</v>
      </c>
      <c r="F330" s="33" t="s">
        <v>25</v>
      </c>
      <c r="G330" s="31">
        <v>0</v>
      </c>
      <c r="H330" s="31"/>
      <c r="I330" s="64" t="e">
        <f t="shared" si="7"/>
        <v>#DIV/0!</v>
      </c>
    </row>
    <row r="331" spans="1:9" s="2" customFormat="1" ht="32.25" customHeight="1" x14ac:dyDescent="0.2">
      <c r="A331" s="5" t="s">
        <v>337</v>
      </c>
      <c r="B331" s="34" t="s">
        <v>7</v>
      </c>
      <c r="C331" s="34" t="s">
        <v>80</v>
      </c>
      <c r="D331" s="34" t="s">
        <v>1</v>
      </c>
      <c r="E331" s="34" t="s">
        <v>338</v>
      </c>
      <c r="F331" s="34"/>
      <c r="G331" s="31">
        <f>G332</f>
        <v>79.900000000000006</v>
      </c>
      <c r="H331" s="31">
        <f>H332</f>
        <v>79.900000000000006</v>
      </c>
      <c r="I331" s="64">
        <f t="shared" si="7"/>
        <v>100</v>
      </c>
    </row>
    <row r="332" spans="1:9" s="2" customFormat="1" ht="49.5" customHeight="1" x14ac:dyDescent="0.2">
      <c r="A332" s="5" t="s">
        <v>19</v>
      </c>
      <c r="B332" s="34" t="s">
        <v>7</v>
      </c>
      <c r="C332" s="34" t="s">
        <v>80</v>
      </c>
      <c r="D332" s="34" t="s">
        <v>1</v>
      </c>
      <c r="E332" s="34" t="s">
        <v>338</v>
      </c>
      <c r="F332" s="34" t="s">
        <v>20</v>
      </c>
      <c r="G332" s="31">
        <v>79.900000000000006</v>
      </c>
      <c r="H332" s="31">
        <v>79.900000000000006</v>
      </c>
      <c r="I332" s="64">
        <f t="shared" si="7"/>
        <v>100</v>
      </c>
    </row>
    <row r="333" spans="1:9" s="2" customFormat="1" ht="51" customHeight="1" x14ac:dyDescent="0.2">
      <c r="A333" s="5" t="s">
        <v>315</v>
      </c>
      <c r="B333" s="34" t="s">
        <v>7</v>
      </c>
      <c r="C333" s="34" t="s">
        <v>80</v>
      </c>
      <c r="D333" s="34" t="s">
        <v>2</v>
      </c>
      <c r="E333" s="34"/>
      <c r="F333" s="33"/>
      <c r="G333" s="31">
        <f>G334</f>
        <v>1135.7</v>
      </c>
      <c r="H333" s="31">
        <f>H334</f>
        <v>1135.7</v>
      </c>
      <c r="I333" s="64">
        <f t="shared" si="7"/>
        <v>100</v>
      </c>
    </row>
    <row r="334" spans="1:9" s="2" customFormat="1" ht="33" customHeight="1" x14ac:dyDescent="0.2">
      <c r="A334" s="5" t="s">
        <v>354</v>
      </c>
      <c r="B334" s="34" t="s">
        <v>7</v>
      </c>
      <c r="C334" s="34" t="s">
        <v>80</v>
      </c>
      <c r="D334" s="34" t="s">
        <v>2</v>
      </c>
      <c r="E334" s="34" t="s">
        <v>314</v>
      </c>
      <c r="F334" s="33"/>
      <c r="G334" s="31">
        <f>G335</f>
        <v>1135.7</v>
      </c>
      <c r="H334" s="31">
        <f>H335</f>
        <v>1135.7</v>
      </c>
      <c r="I334" s="64">
        <f t="shared" si="7"/>
        <v>100</v>
      </c>
    </row>
    <row r="335" spans="1:9" s="2" customFormat="1" ht="33" customHeight="1" x14ac:dyDescent="0.2">
      <c r="A335" s="5" t="s">
        <v>152</v>
      </c>
      <c r="B335" s="34" t="s">
        <v>7</v>
      </c>
      <c r="C335" s="34" t="s">
        <v>80</v>
      </c>
      <c r="D335" s="34" t="s">
        <v>2</v>
      </c>
      <c r="E335" s="34" t="s">
        <v>314</v>
      </c>
      <c r="F335" s="33" t="s">
        <v>22</v>
      </c>
      <c r="G335" s="31">
        <f>358+91.7+496+190</f>
        <v>1135.7</v>
      </c>
      <c r="H335" s="31">
        <v>1135.7</v>
      </c>
      <c r="I335" s="64">
        <f t="shared" si="7"/>
        <v>100</v>
      </c>
    </row>
    <row r="336" spans="1:9" s="2" customFormat="1" ht="52.5" customHeight="1" x14ac:dyDescent="0.2">
      <c r="A336" s="9" t="s">
        <v>237</v>
      </c>
      <c r="B336" s="34" t="s">
        <v>10</v>
      </c>
      <c r="C336" s="34"/>
      <c r="D336" s="34"/>
      <c r="E336" s="34"/>
      <c r="F336" s="33"/>
      <c r="G336" s="31">
        <f>SUM(G337)</f>
        <v>6659.4000000000005</v>
      </c>
      <c r="H336" s="31">
        <f>SUM(H337)</f>
        <v>6509.7999999999993</v>
      </c>
      <c r="I336" s="64">
        <f t="shared" si="7"/>
        <v>97.753551370994359</v>
      </c>
    </row>
    <row r="337" spans="1:9" s="2" customFormat="1" ht="61.5" customHeight="1" x14ac:dyDescent="0.2">
      <c r="A337" s="9" t="s">
        <v>238</v>
      </c>
      <c r="B337" s="34" t="s">
        <v>10</v>
      </c>
      <c r="C337" s="34" t="s">
        <v>80</v>
      </c>
      <c r="D337" s="34"/>
      <c r="E337" s="34"/>
      <c r="F337" s="33"/>
      <c r="G337" s="31">
        <f>SUM(G338+G341+G344)</f>
        <v>6659.4000000000005</v>
      </c>
      <c r="H337" s="31">
        <f>SUM(H338+H341+H344)</f>
        <v>6509.7999999999993</v>
      </c>
      <c r="I337" s="64">
        <f t="shared" si="7"/>
        <v>97.753551370994359</v>
      </c>
    </row>
    <row r="338" spans="1:9" s="2" customFormat="1" ht="30" customHeight="1" x14ac:dyDescent="0.2">
      <c r="A338" s="9" t="s">
        <v>313</v>
      </c>
      <c r="B338" s="34" t="s">
        <v>10</v>
      </c>
      <c r="C338" s="34" t="s">
        <v>80</v>
      </c>
      <c r="D338" s="34" t="s">
        <v>0</v>
      </c>
      <c r="E338" s="34"/>
      <c r="F338" s="33"/>
      <c r="G338" s="31">
        <f>G339</f>
        <v>731.3</v>
      </c>
      <c r="H338" s="31">
        <f>H339</f>
        <v>714.1</v>
      </c>
      <c r="I338" s="64">
        <f t="shared" si="7"/>
        <v>97.648024066730486</v>
      </c>
    </row>
    <row r="339" spans="1:9" s="2" customFormat="1" ht="64.5" customHeight="1" x14ac:dyDescent="0.2">
      <c r="A339" s="9" t="s">
        <v>355</v>
      </c>
      <c r="B339" s="34" t="s">
        <v>10</v>
      </c>
      <c r="C339" s="34" t="s">
        <v>80</v>
      </c>
      <c r="D339" s="34" t="s">
        <v>0</v>
      </c>
      <c r="E339" s="34" t="s">
        <v>312</v>
      </c>
      <c r="F339" s="33"/>
      <c r="G339" s="31">
        <f>G340</f>
        <v>731.3</v>
      </c>
      <c r="H339" s="31">
        <f>H340</f>
        <v>714.1</v>
      </c>
      <c r="I339" s="64">
        <f t="shared" si="7"/>
        <v>97.648024066730486</v>
      </c>
    </row>
    <row r="340" spans="1:9" s="2" customFormat="1" ht="16.149999999999999" customHeight="1" x14ac:dyDescent="0.2">
      <c r="A340" s="5" t="s">
        <v>24</v>
      </c>
      <c r="B340" s="34" t="s">
        <v>10</v>
      </c>
      <c r="C340" s="34" t="s">
        <v>80</v>
      </c>
      <c r="D340" s="34" t="s">
        <v>0</v>
      </c>
      <c r="E340" s="34" t="s">
        <v>312</v>
      </c>
      <c r="F340" s="33" t="s">
        <v>25</v>
      </c>
      <c r="G340" s="31">
        <f>26.8+4.5+42+613+45</f>
        <v>731.3</v>
      </c>
      <c r="H340" s="31">
        <v>714.1</v>
      </c>
      <c r="I340" s="64">
        <f t="shared" si="7"/>
        <v>97.648024066730486</v>
      </c>
    </row>
    <row r="341" spans="1:9" s="2" customFormat="1" ht="32.450000000000003" customHeight="1" x14ac:dyDescent="0.2">
      <c r="A341" s="10" t="s">
        <v>73</v>
      </c>
      <c r="B341" s="34" t="s">
        <v>10</v>
      </c>
      <c r="C341" s="34" t="s">
        <v>80</v>
      </c>
      <c r="D341" s="34" t="s">
        <v>2</v>
      </c>
      <c r="E341" s="34"/>
      <c r="F341" s="33"/>
      <c r="G341" s="31">
        <f>SUM(G342)</f>
        <v>2974.1000000000004</v>
      </c>
      <c r="H341" s="31">
        <f>SUM(H342)</f>
        <v>2893.7</v>
      </c>
      <c r="I341" s="64">
        <f t="shared" si="7"/>
        <v>97.296661174809159</v>
      </c>
    </row>
    <row r="342" spans="1:9" s="2" customFormat="1" ht="49.5" customHeight="1" x14ac:dyDescent="0.2">
      <c r="A342" s="11" t="s">
        <v>319</v>
      </c>
      <c r="B342" s="34" t="s">
        <v>10</v>
      </c>
      <c r="C342" s="34" t="s">
        <v>80</v>
      </c>
      <c r="D342" s="34" t="s">
        <v>2</v>
      </c>
      <c r="E342" s="34" t="s">
        <v>61</v>
      </c>
      <c r="F342" s="33"/>
      <c r="G342" s="31">
        <f>SUM(G343:G343)</f>
        <v>2974.1000000000004</v>
      </c>
      <c r="H342" s="31">
        <f>SUM(H343:H343)</f>
        <v>2893.7</v>
      </c>
      <c r="I342" s="64">
        <f t="shared" si="7"/>
        <v>97.296661174809159</v>
      </c>
    </row>
    <row r="343" spans="1:9" s="2" customFormat="1" ht="16.149999999999999" customHeight="1" x14ac:dyDescent="0.2">
      <c r="A343" s="5" t="s">
        <v>24</v>
      </c>
      <c r="B343" s="34" t="s">
        <v>10</v>
      </c>
      <c r="C343" s="34" t="s">
        <v>80</v>
      </c>
      <c r="D343" s="34" t="s">
        <v>2</v>
      </c>
      <c r="E343" s="34" t="s">
        <v>61</v>
      </c>
      <c r="F343" s="33" t="s">
        <v>25</v>
      </c>
      <c r="G343" s="31">
        <f>523.2+80+1069.4+1301.5</f>
        <v>2974.1000000000004</v>
      </c>
      <c r="H343" s="31">
        <v>2893.7</v>
      </c>
      <c r="I343" s="64">
        <f t="shared" si="7"/>
        <v>97.296661174809159</v>
      </c>
    </row>
    <row r="344" spans="1:9" s="2" customFormat="1" ht="31.5" x14ac:dyDescent="0.2">
      <c r="A344" s="12" t="s">
        <v>74</v>
      </c>
      <c r="B344" s="34" t="s">
        <v>10</v>
      </c>
      <c r="C344" s="34" t="s">
        <v>80</v>
      </c>
      <c r="D344" s="34" t="s">
        <v>3</v>
      </c>
      <c r="E344" s="34"/>
      <c r="F344" s="33"/>
      <c r="G344" s="31">
        <f>SUM(G345)</f>
        <v>2954</v>
      </c>
      <c r="H344" s="31">
        <f>SUM(H345)</f>
        <v>2902</v>
      </c>
      <c r="I344" s="64">
        <f t="shared" si="7"/>
        <v>98.239675016926199</v>
      </c>
    </row>
    <row r="345" spans="1:9" s="2" customFormat="1" ht="126" customHeight="1" x14ac:dyDescent="0.2">
      <c r="A345" s="15" t="s">
        <v>321</v>
      </c>
      <c r="B345" s="34" t="s">
        <v>10</v>
      </c>
      <c r="C345" s="34" t="s">
        <v>80</v>
      </c>
      <c r="D345" s="34" t="s">
        <v>3</v>
      </c>
      <c r="E345" s="34" t="s">
        <v>75</v>
      </c>
      <c r="F345" s="33"/>
      <c r="G345" s="31">
        <f>SUM(G346:G346)</f>
        <v>2954</v>
      </c>
      <c r="H345" s="31">
        <f>SUM(H346:H346)</f>
        <v>2902</v>
      </c>
      <c r="I345" s="64">
        <f t="shared" si="7"/>
        <v>98.239675016926199</v>
      </c>
    </row>
    <row r="346" spans="1:9" s="2" customFormat="1" ht="31.5" x14ac:dyDescent="0.2">
      <c r="A346" s="5" t="s">
        <v>152</v>
      </c>
      <c r="B346" s="34" t="s">
        <v>10</v>
      </c>
      <c r="C346" s="34" t="s">
        <v>80</v>
      </c>
      <c r="D346" s="34" t="s">
        <v>3</v>
      </c>
      <c r="E346" s="34" t="s">
        <v>75</v>
      </c>
      <c r="F346" s="33" t="s">
        <v>22</v>
      </c>
      <c r="G346" s="31">
        <f>1065.8+1888.2</f>
        <v>2954</v>
      </c>
      <c r="H346" s="31">
        <v>2902</v>
      </c>
      <c r="I346" s="64">
        <f t="shared" si="7"/>
        <v>98.239675016926199</v>
      </c>
    </row>
    <row r="347" spans="1:9" s="2" customFormat="1" ht="47.25" x14ac:dyDescent="0.2">
      <c r="A347" s="9" t="s">
        <v>239</v>
      </c>
      <c r="B347" s="34" t="s">
        <v>8</v>
      </c>
      <c r="C347" s="34"/>
      <c r="D347" s="34"/>
      <c r="E347" s="34"/>
      <c r="F347" s="33"/>
      <c r="G347" s="31">
        <f>SUM(G348+G353+G383+G391)</f>
        <v>66858.100000000006</v>
      </c>
      <c r="H347" s="31">
        <f>SUM(H348+H353+H383+H391)</f>
        <v>64930.499999999993</v>
      </c>
      <c r="I347" s="64">
        <f t="shared" si="7"/>
        <v>97.116878882289484</v>
      </c>
    </row>
    <row r="348" spans="1:9" s="2" customFormat="1" ht="18.75" x14ac:dyDescent="0.2">
      <c r="A348" s="11" t="s">
        <v>475</v>
      </c>
      <c r="B348" s="33" t="s">
        <v>8</v>
      </c>
      <c r="C348" s="33" t="s">
        <v>80</v>
      </c>
      <c r="D348" s="34"/>
      <c r="E348" s="34"/>
      <c r="F348" s="33"/>
      <c r="G348" s="31">
        <f>G349</f>
        <v>250</v>
      </c>
      <c r="H348" s="31">
        <f>H349</f>
        <v>250</v>
      </c>
      <c r="I348" s="64">
        <f t="shared" si="7"/>
        <v>100</v>
      </c>
    </row>
    <row r="349" spans="1:9" s="2" customFormat="1" ht="49.5" customHeight="1" x14ac:dyDescent="0.2">
      <c r="A349" s="11" t="s">
        <v>476</v>
      </c>
      <c r="B349" s="33" t="s">
        <v>8</v>
      </c>
      <c r="C349" s="33" t="s">
        <v>80</v>
      </c>
      <c r="D349" s="34" t="s">
        <v>0</v>
      </c>
      <c r="E349" s="34"/>
      <c r="F349" s="33"/>
      <c r="G349" s="31">
        <f>G350</f>
        <v>250</v>
      </c>
      <c r="H349" s="31">
        <f>H350</f>
        <v>250</v>
      </c>
      <c r="I349" s="64">
        <f t="shared" si="7"/>
        <v>100</v>
      </c>
    </row>
    <row r="350" spans="1:9" s="2" customFormat="1" ht="63" x14ac:dyDescent="0.2">
      <c r="A350" s="11" t="s">
        <v>477</v>
      </c>
      <c r="B350" s="33" t="s">
        <v>8</v>
      </c>
      <c r="C350" s="33" t="s">
        <v>80</v>
      </c>
      <c r="D350" s="34" t="s">
        <v>0</v>
      </c>
      <c r="E350" s="34" t="s">
        <v>478</v>
      </c>
      <c r="F350" s="33"/>
      <c r="G350" s="31">
        <f>G352+G351</f>
        <v>250</v>
      </c>
      <c r="H350" s="31">
        <f>H352+H351</f>
        <v>250</v>
      </c>
      <c r="I350" s="64">
        <f t="shared" si="7"/>
        <v>100</v>
      </c>
    </row>
    <row r="351" spans="1:9" s="2" customFormat="1" ht="31.5" x14ac:dyDescent="0.2">
      <c r="A351" s="11" t="s">
        <v>152</v>
      </c>
      <c r="B351" s="33" t="s">
        <v>8</v>
      </c>
      <c r="C351" s="33" t="s">
        <v>80</v>
      </c>
      <c r="D351" s="34" t="s">
        <v>0</v>
      </c>
      <c r="E351" s="34" t="s">
        <v>478</v>
      </c>
      <c r="F351" s="33" t="s">
        <v>22</v>
      </c>
      <c r="G351" s="31">
        <v>250</v>
      </c>
      <c r="H351" s="31">
        <v>250</v>
      </c>
      <c r="I351" s="64">
        <f t="shared" si="7"/>
        <v>100</v>
      </c>
    </row>
    <row r="352" spans="1:9" s="2" customFormat="1" ht="31.5" hidden="1" x14ac:dyDescent="0.2">
      <c r="A352" s="11" t="s">
        <v>159</v>
      </c>
      <c r="B352" s="33" t="s">
        <v>8</v>
      </c>
      <c r="C352" s="33" t="s">
        <v>80</v>
      </c>
      <c r="D352" s="34" t="s">
        <v>0</v>
      </c>
      <c r="E352" s="34" t="s">
        <v>478</v>
      </c>
      <c r="F352" s="33" t="s">
        <v>148</v>
      </c>
      <c r="G352" s="31">
        <f>250-250</f>
        <v>0</v>
      </c>
      <c r="H352" s="31"/>
      <c r="I352" s="64" t="e">
        <f t="shared" si="7"/>
        <v>#DIV/0!</v>
      </c>
    </row>
    <row r="353" spans="1:9" s="2" customFormat="1" ht="16.899999999999999" customHeight="1" x14ac:dyDescent="0.2">
      <c r="A353" s="10" t="s">
        <v>240</v>
      </c>
      <c r="B353" s="34" t="s">
        <v>8</v>
      </c>
      <c r="C353" s="34" t="s">
        <v>128</v>
      </c>
      <c r="D353" s="34"/>
      <c r="E353" s="34"/>
      <c r="F353" s="34"/>
      <c r="G353" s="31">
        <f>SUM(G354)</f>
        <v>60323.8</v>
      </c>
      <c r="H353" s="31">
        <f>SUM(H354)</f>
        <v>58511.399999999994</v>
      </c>
      <c r="I353" s="64">
        <f t="shared" si="7"/>
        <v>96.995547362732438</v>
      </c>
    </row>
    <row r="354" spans="1:9" s="2" customFormat="1" ht="15.6" customHeight="1" x14ac:dyDescent="0.2">
      <c r="A354" s="10" t="s">
        <v>134</v>
      </c>
      <c r="B354" s="34" t="s">
        <v>8</v>
      </c>
      <c r="C354" s="34" t="s">
        <v>128</v>
      </c>
      <c r="D354" s="34" t="s">
        <v>0</v>
      </c>
      <c r="E354" s="34"/>
      <c r="F354" s="34"/>
      <c r="G354" s="31">
        <f>SUM(G369+G358+G373+G376+G355+G362+G365+G367+G360+G379)</f>
        <v>60323.8</v>
      </c>
      <c r="H354" s="31">
        <f>SUM(H369+H358+H373+H376+H355+H362+H365+H367+H360+H379)</f>
        <v>58511.399999999994</v>
      </c>
      <c r="I354" s="64">
        <f t="shared" si="7"/>
        <v>96.995547362732438</v>
      </c>
    </row>
    <row r="355" spans="1:9" s="2" customFormat="1" ht="114" customHeight="1" x14ac:dyDescent="0.2">
      <c r="A355" s="12" t="s">
        <v>295</v>
      </c>
      <c r="B355" s="34" t="s">
        <v>8</v>
      </c>
      <c r="C355" s="34" t="s">
        <v>128</v>
      </c>
      <c r="D355" s="34" t="s">
        <v>0</v>
      </c>
      <c r="E355" s="34" t="s">
        <v>414</v>
      </c>
      <c r="F355" s="34"/>
      <c r="G355" s="31">
        <f>SUM(G356:G357)</f>
        <v>32777.299999999996</v>
      </c>
      <c r="H355" s="31">
        <f>SUM(H356:H357)</f>
        <v>32382.399999999998</v>
      </c>
      <c r="I355" s="64">
        <f t="shared" si="7"/>
        <v>98.795202777532026</v>
      </c>
    </row>
    <row r="356" spans="1:9" s="2" customFormat="1" ht="31.15" customHeight="1" x14ac:dyDescent="0.2">
      <c r="A356" s="5" t="s">
        <v>152</v>
      </c>
      <c r="B356" s="34" t="s">
        <v>8</v>
      </c>
      <c r="C356" s="34" t="s">
        <v>128</v>
      </c>
      <c r="D356" s="34" t="s">
        <v>0</v>
      </c>
      <c r="E356" s="34" t="s">
        <v>414</v>
      </c>
      <c r="F356" s="34" t="s">
        <v>22</v>
      </c>
      <c r="G356" s="31">
        <f>509.4-180</f>
        <v>329.4</v>
      </c>
      <c r="H356" s="31">
        <v>321.8</v>
      </c>
      <c r="I356" s="64">
        <f t="shared" si="7"/>
        <v>97.692774741955077</v>
      </c>
    </row>
    <row r="357" spans="1:9" s="2" customFormat="1" ht="30" customHeight="1" x14ac:dyDescent="0.2">
      <c r="A357" s="5" t="s">
        <v>154</v>
      </c>
      <c r="B357" s="34" t="s">
        <v>8</v>
      </c>
      <c r="C357" s="34" t="s">
        <v>128</v>
      </c>
      <c r="D357" s="34" t="s">
        <v>0</v>
      </c>
      <c r="E357" s="34" t="s">
        <v>414</v>
      </c>
      <c r="F357" s="34" t="s">
        <v>146</v>
      </c>
      <c r="G357" s="31">
        <f>33965.7-1517.8</f>
        <v>32447.899999999998</v>
      </c>
      <c r="H357" s="31">
        <v>32060.6</v>
      </c>
      <c r="I357" s="64">
        <f t="shared" si="7"/>
        <v>98.806394250475378</v>
      </c>
    </row>
    <row r="358" spans="1:9" ht="78.75" x14ac:dyDescent="0.2">
      <c r="A358" s="16" t="s">
        <v>453</v>
      </c>
      <c r="B358" s="52" t="s">
        <v>8</v>
      </c>
      <c r="C358" s="52" t="s">
        <v>128</v>
      </c>
      <c r="D358" s="52" t="s">
        <v>0</v>
      </c>
      <c r="E358" s="52" t="s">
        <v>450</v>
      </c>
      <c r="F358" s="52"/>
      <c r="G358" s="54">
        <f>G359</f>
        <v>20.5</v>
      </c>
      <c r="H358" s="54">
        <f>H359</f>
        <v>19.7</v>
      </c>
      <c r="I358" s="64">
        <f t="shared" si="7"/>
        <v>96.097560975609753</v>
      </c>
    </row>
    <row r="359" spans="1:9" ht="31.5" x14ac:dyDescent="0.2">
      <c r="A359" s="5" t="s">
        <v>154</v>
      </c>
      <c r="B359" s="52" t="s">
        <v>8</v>
      </c>
      <c r="C359" s="52" t="s">
        <v>128</v>
      </c>
      <c r="D359" s="52" t="s">
        <v>0</v>
      </c>
      <c r="E359" s="52" t="s">
        <v>450</v>
      </c>
      <c r="F359" s="52" t="s">
        <v>146</v>
      </c>
      <c r="G359" s="54">
        <v>20.5</v>
      </c>
      <c r="H359" s="31">
        <v>19.7</v>
      </c>
      <c r="I359" s="64">
        <f t="shared" si="7"/>
        <v>96.097560975609753</v>
      </c>
    </row>
    <row r="360" spans="1:9" s="2" customFormat="1" ht="78.75" customHeight="1" x14ac:dyDescent="0.2">
      <c r="A360" s="16" t="s">
        <v>196</v>
      </c>
      <c r="B360" s="52" t="s">
        <v>8</v>
      </c>
      <c r="C360" s="52" t="s">
        <v>128</v>
      </c>
      <c r="D360" s="52" t="s">
        <v>0</v>
      </c>
      <c r="E360" s="52" t="s">
        <v>416</v>
      </c>
      <c r="F360" s="52"/>
      <c r="G360" s="54">
        <f>G361</f>
        <v>15.7</v>
      </c>
      <c r="H360" s="31">
        <f>H361</f>
        <v>15.7</v>
      </c>
      <c r="I360" s="64">
        <f t="shared" si="7"/>
        <v>100</v>
      </c>
    </row>
    <row r="361" spans="1:9" s="2" customFormat="1" ht="30" customHeight="1" x14ac:dyDescent="0.2">
      <c r="A361" s="5" t="s">
        <v>152</v>
      </c>
      <c r="B361" s="52" t="s">
        <v>8</v>
      </c>
      <c r="C361" s="52" t="s">
        <v>128</v>
      </c>
      <c r="D361" s="52" t="s">
        <v>0</v>
      </c>
      <c r="E361" s="52" t="s">
        <v>416</v>
      </c>
      <c r="F361" s="52" t="s">
        <v>22</v>
      </c>
      <c r="G361" s="54">
        <f>34.8-10.4-8.7</f>
        <v>15.7</v>
      </c>
      <c r="H361" s="31">
        <v>15.7</v>
      </c>
      <c r="I361" s="64">
        <f t="shared" si="7"/>
        <v>100</v>
      </c>
    </row>
    <row r="362" spans="1:9" s="2" customFormat="1" ht="47.45" customHeight="1" x14ac:dyDescent="0.2">
      <c r="A362" s="11" t="s">
        <v>296</v>
      </c>
      <c r="B362" s="52" t="s">
        <v>8</v>
      </c>
      <c r="C362" s="52" t="s">
        <v>128</v>
      </c>
      <c r="D362" s="52" t="s">
        <v>0</v>
      </c>
      <c r="E362" s="52" t="s">
        <v>415</v>
      </c>
      <c r="F362" s="52"/>
      <c r="G362" s="54">
        <f>SUM(G363:G364)</f>
        <v>16136.2</v>
      </c>
      <c r="H362" s="31">
        <f>SUM(H363:H364)</f>
        <v>15348.5</v>
      </c>
      <c r="I362" s="64">
        <f t="shared" si="7"/>
        <v>95.118429369987979</v>
      </c>
    </row>
    <row r="363" spans="1:9" s="2" customFormat="1" ht="33.6" hidden="1" customHeight="1" x14ac:dyDescent="0.2">
      <c r="A363" s="5" t="s">
        <v>152</v>
      </c>
      <c r="B363" s="52" t="s">
        <v>8</v>
      </c>
      <c r="C363" s="52" t="s">
        <v>128</v>
      </c>
      <c r="D363" s="52" t="s">
        <v>0</v>
      </c>
      <c r="E363" s="52" t="s">
        <v>415</v>
      </c>
      <c r="F363" s="52" t="s">
        <v>22</v>
      </c>
      <c r="G363" s="54">
        <f>258.5-258.5</f>
        <v>0</v>
      </c>
      <c r="H363" s="31"/>
      <c r="I363" s="64" t="e">
        <f t="shared" si="7"/>
        <v>#DIV/0!</v>
      </c>
    </row>
    <row r="364" spans="1:9" s="2" customFormat="1" ht="30" customHeight="1" x14ac:dyDescent="0.2">
      <c r="A364" s="5" t="s">
        <v>154</v>
      </c>
      <c r="B364" s="52" t="s">
        <v>8</v>
      </c>
      <c r="C364" s="52" t="s">
        <v>128</v>
      </c>
      <c r="D364" s="52" t="s">
        <v>0</v>
      </c>
      <c r="E364" s="52" t="s">
        <v>415</v>
      </c>
      <c r="F364" s="52" t="s">
        <v>146</v>
      </c>
      <c r="G364" s="54">
        <f>17230.9-44.9-1049.8</f>
        <v>16136.2</v>
      </c>
      <c r="H364" s="31">
        <v>15348.5</v>
      </c>
      <c r="I364" s="64">
        <f t="shared" si="7"/>
        <v>95.118429369987979</v>
      </c>
    </row>
    <row r="365" spans="1:9" ht="94.5" x14ac:dyDescent="0.2">
      <c r="A365" s="16" t="s">
        <v>454</v>
      </c>
      <c r="B365" s="52" t="s">
        <v>8</v>
      </c>
      <c r="C365" s="52" t="s">
        <v>128</v>
      </c>
      <c r="D365" s="52" t="s">
        <v>0</v>
      </c>
      <c r="E365" s="52" t="s">
        <v>451</v>
      </c>
      <c r="F365" s="52"/>
      <c r="G365" s="54">
        <f>G366</f>
        <v>24.4</v>
      </c>
      <c r="H365" s="31">
        <f>H366</f>
        <v>23.2</v>
      </c>
      <c r="I365" s="64">
        <f t="shared" si="7"/>
        <v>95.081967213114766</v>
      </c>
    </row>
    <row r="366" spans="1:9" ht="31.5" x14ac:dyDescent="0.2">
      <c r="A366" s="5" t="s">
        <v>154</v>
      </c>
      <c r="B366" s="52" t="s">
        <v>8</v>
      </c>
      <c r="C366" s="52" t="s">
        <v>128</v>
      </c>
      <c r="D366" s="52" t="s">
        <v>0</v>
      </c>
      <c r="E366" s="52" t="s">
        <v>451</v>
      </c>
      <c r="F366" s="52" t="s">
        <v>146</v>
      </c>
      <c r="G366" s="54">
        <v>24.4</v>
      </c>
      <c r="H366" s="31">
        <v>23.2</v>
      </c>
      <c r="I366" s="64">
        <f t="shared" si="7"/>
        <v>95.081967213114766</v>
      </c>
    </row>
    <row r="367" spans="1:9" ht="146.25" customHeight="1" x14ac:dyDescent="0.2">
      <c r="A367" s="16" t="s">
        <v>455</v>
      </c>
      <c r="B367" s="52" t="s">
        <v>8</v>
      </c>
      <c r="C367" s="52" t="s">
        <v>128</v>
      </c>
      <c r="D367" s="52" t="s">
        <v>0</v>
      </c>
      <c r="E367" s="52" t="s">
        <v>452</v>
      </c>
      <c r="F367" s="52"/>
      <c r="G367" s="54">
        <f>G368</f>
        <v>10.4</v>
      </c>
      <c r="H367" s="31">
        <f>H368</f>
        <v>10.4</v>
      </c>
      <c r="I367" s="64">
        <f t="shared" si="7"/>
        <v>100</v>
      </c>
    </row>
    <row r="368" spans="1:9" ht="31.5" x14ac:dyDescent="0.2">
      <c r="A368" s="5" t="s">
        <v>154</v>
      </c>
      <c r="B368" s="34" t="s">
        <v>8</v>
      </c>
      <c r="C368" s="34" t="s">
        <v>128</v>
      </c>
      <c r="D368" s="34" t="s">
        <v>0</v>
      </c>
      <c r="E368" s="34" t="s">
        <v>452</v>
      </c>
      <c r="F368" s="34" t="s">
        <v>146</v>
      </c>
      <c r="G368" s="31">
        <v>10.4</v>
      </c>
      <c r="H368" s="31">
        <v>10.4</v>
      </c>
      <c r="I368" s="64">
        <f t="shared" si="7"/>
        <v>100</v>
      </c>
    </row>
    <row r="369" spans="1:9" s="2" customFormat="1" ht="67.5" customHeight="1" x14ac:dyDescent="0.2">
      <c r="A369" s="10" t="s">
        <v>297</v>
      </c>
      <c r="B369" s="34" t="s">
        <v>8</v>
      </c>
      <c r="C369" s="34" t="s">
        <v>128</v>
      </c>
      <c r="D369" s="34" t="s">
        <v>0</v>
      </c>
      <c r="E369" s="34" t="s">
        <v>417</v>
      </c>
      <c r="F369" s="34"/>
      <c r="G369" s="31">
        <f>SUM(G370:G372)</f>
        <v>9631.2000000000007</v>
      </c>
      <c r="H369" s="31">
        <f>SUM(H370:H372)</f>
        <v>9302.6</v>
      </c>
      <c r="I369" s="64">
        <f t="shared" si="7"/>
        <v>96.588171775064367</v>
      </c>
    </row>
    <row r="370" spans="1:9" s="2" customFormat="1" ht="76.5" customHeight="1" x14ac:dyDescent="0.2">
      <c r="A370" s="5" t="s">
        <v>149</v>
      </c>
      <c r="B370" s="34" t="s">
        <v>8</v>
      </c>
      <c r="C370" s="34" t="s">
        <v>128</v>
      </c>
      <c r="D370" s="34" t="s">
        <v>0</v>
      </c>
      <c r="E370" s="34" t="s">
        <v>417</v>
      </c>
      <c r="F370" s="34" t="s">
        <v>20</v>
      </c>
      <c r="G370" s="31">
        <f>7839.6+819.6+190.7</f>
        <v>8849.9000000000015</v>
      </c>
      <c r="H370" s="31">
        <v>8849.9</v>
      </c>
      <c r="I370" s="64">
        <f t="shared" si="7"/>
        <v>99.999999999999972</v>
      </c>
    </row>
    <row r="371" spans="1:9" s="2" customFormat="1" ht="33" customHeight="1" x14ac:dyDescent="0.2">
      <c r="A371" s="5" t="s">
        <v>152</v>
      </c>
      <c r="B371" s="34" t="s">
        <v>8</v>
      </c>
      <c r="C371" s="34" t="s">
        <v>128</v>
      </c>
      <c r="D371" s="34" t="s">
        <v>0</v>
      </c>
      <c r="E371" s="34" t="s">
        <v>417</v>
      </c>
      <c r="F371" s="34" t="s">
        <v>22</v>
      </c>
      <c r="G371" s="31">
        <f>738+234-190.7</f>
        <v>781.3</v>
      </c>
      <c r="H371" s="31">
        <v>452.7</v>
      </c>
      <c r="I371" s="64">
        <f t="shared" si="7"/>
        <v>57.941891718929995</v>
      </c>
    </row>
    <row r="372" spans="1:9" s="2" customFormat="1" ht="18.75" hidden="1" customHeight="1" x14ac:dyDescent="0.2">
      <c r="A372" s="5" t="s">
        <v>24</v>
      </c>
      <c r="B372" s="34" t="s">
        <v>8</v>
      </c>
      <c r="C372" s="34" t="s">
        <v>128</v>
      </c>
      <c r="D372" s="34" t="s">
        <v>0</v>
      </c>
      <c r="E372" s="34" t="s">
        <v>417</v>
      </c>
      <c r="F372" s="34" t="s">
        <v>25</v>
      </c>
      <c r="G372" s="31"/>
      <c r="H372" s="31"/>
      <c r="I372" s="64" t="e">
        <f t="shared" si="7"/>
        <v>#DIV/0!</v>
      </c>
    </row>
    <row r="373" spans="1:9" s="2" customFormat="1" ht="78.75" x14ac:dyDescent="0.2">
      <c r="A373" s="55" t="s">
        <v>413</v>
      </c>
      <c r="B373" s="34" t="s">
        <v>8</v>
      </c>
      <c r="C373" s="34" t="s">
        <v>128</v>
      </c>
      <c r="D373" s="34" t="s">
        <v>0</v>
      </c>
      <c r="E373" s="34" t="s">
        <v>418</v>
      </c>
      <c r="F373" s="34"/>
      <c r="G373" s="31">
        <f>SUM(G374:G375)</f>
        <v>723.6</v>
      </c>
      <c r="H373" s="31">
        <f>SUM(H374:H375)</f>
        <v>718.30000000000007</v>
      </c>
      <c r="I373" s="64">
        <f t="shared" si="7"/>
        <v>99.267551133222781</v>
      </c>
    </row>
    <row r="374" spans="1:9" s="2" customFormat="1" ht="81.75" customHeight="1" x14ac:dyDescent="0.2">
      <c r="A374" s="5" t="s">
        <v>149</v>
      </c>
      <c r="B374" s="34" t="s">
        <v>8</v>
      </c>
      <c r="C374" s="34" t="s">
        <v>128</v>
      </c>
      <c r="D374" s="34" t="s">
        <v>0</v>
      </c>
      <c r="E374" s="34" t="s">
        <v>418</v>
      </c>
      <c r="F374" s="34" t="s">
        <v>20</v>
      </c>
      <c r="G374" s="31">
        <f>563.4+79.2+37.7+27.3</f>
        <v>707.6</v>
      </c>
      <c r="H374" s="31">
        <v>707.6</v>
      </c>
      <c r="I374" s="64">
        <f t="shared" si="7"/>
        <v>100</v>
      </c>
    </row>
    <row r="375" spans="1:9" s="2" customFormat="1" ht="31.5" x14ac:dyDescent="0.2">
      <c r="A375" s="5" t="s">
        <v>152</v>
      </c>
      <c r="B375" s="34" t="s">
        <v>8</v>
      </c>
      <c r="C375" s="34" t="s">
        <v>128</v>
      </c>
      <c r="D375" s="34" t="s">
        <v>0</v>
      </c>
      <c r="E375" s="34" t="s">
        <v>418</v>
      </c>
      <c r="F375" s="34" t="s">
        <v>22</v>
      </c>
      <c r="G375" s="31">
        <f>82-1-37.7-27.3</f>
        <v>15.999999999999996</v>
      </c>
      <c r="H375" s="31">
        <v>10.7</v>
      </c>
      <c r="I375" s="64">
        <f t="shared" si="7"/>
        <v>66.875</v>
      </c>
    </row>
    <row r="376" spans="1:9" s="2" customFormat="1" ht="203.25" customHeight="1" x14ac:dyDescent="0.2">
      <c r="A376" s="17" t="s">
        <v>298</v>
      </c>
      <c r="B376" s="34" t="s">
        <v>8</v>
      </c>
      <c r="C376" s="34" t="s">
        <v>128</v>
      </c>
      <c r="D376" s="34" t="s">
        <v>0</v>
      </c>
      <c r="E376" s="34" t="s">
        <v>419</v>
      </c>
      <c r="F376" s="34"/>
      <c r="G376" s="31">
        <f>SUM(G377:G378)</f>
        <v>984.5</v>
      </c>
      <c r="H376" s="31">
        <f>SUM(H377:H378)</f>
        <v>690.59999999999991</v>
      </c>
      <c r="I376" s="64">
        <f t="shared" si="7"/>
        <v>70.14728288471305</v>
      </c>
    </row>
    <row r="377" spans="1:9" s="2" customFormat="1" ht="80.25" customHeight="1" x14ac:dyDescent="0.2">
      <c r="A377" s="5" t="s">
        <v>149</v>
      </c>
      <c r="B377" s="34" t="s">
        <v>8</v>
      </c>
      <c r="C377" s="34" t="s">
        <v>128</v>
      </c>
      <c r="D377" s="34" t="s">
        <v>0</v>
      </c>
      <c r="E377" s="34" t="s">
        <v>419</v>
      </c>
      <c r="F377" s="34" t="s">
        <v>20</v>
      </c>
      <c r="G377" s="31">
        <f>802.4+20.1</f>
        <v>822.5</v>
      </c>
      <c r="H377" s="31">
        <v>555.4</v>
      </c>
      <c r="I377" s="64">
        <f t="shared" si="7"/>
        <v>67.525835866261403</v>
      </c>
    </row>
    <row r="378" spans="1:9" s="2" customFormat="1" ht="31.5" x14ac:dyDescent="0.2">
      <c r="A378" s="5" t="s">
        <v>152</v>
      </c>
      <c r="B378" s="34" t="s">
        <v>8</v>
      </c>
      <c r="C378" s="34" t="s">
        <v>128</v>
      </c>
      <c r="D378" s="34" t="s">
        <v>0</v>
      </c>
      <c r="E378" s="34" t="s">
        <v>419</v>
      </c>
      <c r="F378" s="34" t="s">
        <v>22</v>
      </c>
      <c r="G378" s="31">
        <f>82+80</f>
        <v>162</v>
      </c>
      <c r="H378" s="31">
        <v>135.19999999999999</v>
      </c>
      <c r="I378" s="64">
        <f t="shared" si="7"/>
        <v>83.456790123456784</v>
      </c>
    </row>
    <row r="379" spans="1:9" s="2" customFormat="1" ht="47.25" hidden="1" x14ac:dyDescent="0.2">
      <c r="A379" s="5" t="s">
        <v>407</v>
      </c>
      <c r="B379" s="34" t="s">
        <v>8</v>
      </c>
      <c r="C379" s="34" t="s">
        <v>128</v>
      </c>
      <c r="D379" s="34" t="s">
        <v>0</v>
      </c>
      <c r="E379" s="34" t="s">
        <v>406</v>
      </c>
      <c r="F379" s="34"/>
      <c r="G379" s="31">
        <f>SUM(G380:G382)</f>
        <v>0</v>
      </c>
      <c r="H379" s="31">
        <f>SUM(H380:H382)</f>
        <v>0</v>
      </c>
      <c r="I379" s="64" t="e">
        <f t="shared" si="7"/>
        <v>#DIV/0!</v>
      </c>
    </row>
    <row r="380" spans="1:9" s="2" customFormat="1" ht="48" hidden="1" customHeight="1" x14ac:dyDescent="0.2">
      <c r="A380" s="5" t="s">
        <v>151</v>
      </c>
      <c r="B380" s="34" t="s">
        <v>8</v>
      </c>
      <c r="C380" s="34" t="s">
        <v>128</v>
      </c>
      <c r="D380" s="34" t="s">
        <v>0</v>
      </c>
      <c r="E380" s="34" t="s">
        <v>406</v>
      </c>
      <c r="F380" s="34" t="s">
        <v>20</v>
      </c>
      <c r="G380" s="31"/>
      <c r="H380" s="31"/>
      <c r="I380" s="64" t="e">
        <f t="shared" si="7"/>
        <v>#DIV/0!</v>
      </c>
    </row>
    <row r="381" spans="1:9" s="2" customFormat="1" ht="31.5" hidden="1" x14ac:dyDescent="0.2">
      <c r="A381" s="5" t="s">
        <v>152</v>
      </c>
      <c r="B381" s="34" t="s">
        <v>8</v>
      </c>
      <c r="C381" s="34" t="s">
        <v>128</v>
      </c>
      <c r="D381" s="34" t="s">
        <v>0</v>
      </c>
      <c r="E381" s="34" t="s">
        <v>406</v>
      </c>
      <c r="F381" s="34" t="s">
        <v>22</v>
      </c>
      <c r="G381" s="31"/>
      <c r="H381" s="31"/>
      <c r="I381" s="64" t="e">
        <f t="shared" si="7"/>
        <v>#DIV/0!</v>
      </c>
    </row>
    <row r="382" spans="1:9" s="2" customFormat="1" ht="31.5" hidden="1" x14ac:dyDescent="0.2">
      <c r="A382" s="5" t="s">
        <v>154</v>
      </c>
      <c r="B382" s="34" t="s">
        <v>8</v>
      </c>
      <c r="C382" s="34" t="s">
        <v>128</v>
      </c>
      <c r="D382" s="34" t="s">
        <v>0</v>
      </c>
      <c r="E382" s="34" t="s">
        <v>406</v>
      </c>
      <c r="F382" s="34" t="s">
        <v>146</v>
      </c>
      <c r="G382" s="31"/>
      <c r="H382" s="31"/>
      <c r="I382" s="64" t="e">
        <f t="shared" si="7"/>
        <v>#DIV/0!</v>
      </c>
    </row>
    <row r="383" spans="1:9" s="2" customFormat="1" ht="31.5" x14ac:dyDescent="0.2">
      <c r="A383" s="10" t="s">
        <v>241</v>
      </c>
      <c r="B383" s="34" t="s">
        <v>8</v>
      </c>
      <c r="C383" s="34" t="s">
        <v>138</v>
      </c>
      <c r="D383" s="34"/>
      <c r="E383" s="34"/>
      <c r="F383" s="34"/>
      <c r="G383" s="31">
        <f>SUM(G384)</f>
        <v>5839.1</v>
      </c>
      <c r="H383" s="31">
        <f>SUM(H384)</f>
        <v>5797.7</v>
      </c>
      <c r="I383" s="64">
        <f t="shared" si="7"/>
        <v>99.29098662465104</v>
      </c>
    </row>
    <row r="384" spans="1:9" s="2" customFormat="1" ht="47.25" x14ac:dyDescent="0.2">
      <c r="A384" s="10" t="s">
        <v>123</v>
      </c>
      <c r="B384" s="34" t="s">
        <v>8</v>
      </c>
      <c r="C384" s="34" t="s">
        <v>138</v>
      </c>
      <c r="D384" s="34" t="s">
        <v>0</v>
      </c>
      <c r="E384" s="34"/>
      <c r="F384" s="34"/>
      <c r="G384" s="31">
        <f>SUM(G385+G388)</f>
        <v>5839.1</v>
      </c>
      <c r="H384" s="31">
        <f>SUM(H385+H388)</f>
        <v>5797.7</v>
      </c>
      <c r="I384" s="64">
        <f t="shared" si="7"/>
        <v>99.29098662465104</v>
      </c>
    </row>
    <row r="385" spans="1:9" s="2" customFormat="1" ht="94.5" x14ac:dyDescent="0.2">
      <c r="A385" s="5" t="s">
        <v>325</v>
      </c>
      <c r="B385" s="34" t="s">
        <v>8</v>
      </c>
      <c r="C385" s="34" t="s">
        <v>138</v>
      </c>
      <c r="D385" s="34" t="s">
        <v>0</v>
      </c>
      <c r="E385" s="34" t="s">
        <v>326</v>
      </c>
      <c r="F385" s="34"/>
      <c r="G385" s="31">
        <f>SUM(G386:G387)</f>
        <v>2821.7</v>
      </c>
      <c r="H385" s="31">
        <f>SUM(H386:H387)</f>
        <v>2821.7</v>
      </c>
      <c r="I385" s="64">
        <f t="shared" si="7"/>
        <v>100</v>
      </c>
    </row>
    <row r="386" spans="1:9" s="2" customFormat="1" ht="48" customHeight="1" x14ac:dyDescent="0.2">
      <c r="A386" s="5" t="s">
        <v>151</v>
      </c>
      <c r="B386" s="34" t="s">
        <v>8</v>
      </c>
      <c r="C386" s="34" t="s">
        <v>138</v>
      </c>
      <c r="D386" s="34" t="s">
        <v>0</v>
      </c>
      <c r="E386" s="34" t="s">
        <v>326</v>
      </c>
      <c r="F386" s="34" t="s">
        <v>20</v>
      </c>
      <c r="G386" s="31">
        <f>107.3-77+11.4</f>
        <v>41.699999999999996</v>
      </c>
      <c r="H386" s="31">
        <v>41.7</v>
      </c>
      <c r="I386" s="64">
        <f t="shared" si="7"/>
        <v>100.00000000000003</v>
      </c>
    </row>
    <row r="387" spans="1:9" s="2" customFormat="1" ht="30" customHeight="1" x14ac:dyDescent="0.2">
      <c r="A387" s="11" t="s">
        <v>153</v>
      </c>
      <c r="B387" s="34" t="s">
        <v>8</v>
      </c>
      <c r="C387" s="34" t="s">
        <v>138</v>
      </c>
      <c r="D387" s="34" t="s">
        <v>0</v>
      </c>
      <c r="E387" s="34" t="s">
        <v>326</v>
      </c>
      <c r="F387" s="34" t="s">
        <v>148</v>
      </c>
      <c r="G387" s="31">
        <f>7152.5-5131.7+759.2</f>
        <v>2780</v>
      </c>
      <c r="H387" s="31">
        <v>2780</v>
      </c>
      <c r="I387" s="64">
        <f t="shared" si="7"/>
        <v>100</v>
      </c>
    </row>
    <row r="388" spans="1:9" s="2" customFormat="1" ht="46.9" customHeight="1" x14ac:dyDescent="0.2">
      <c r="A388" s="5" t="s">
        <v>344</v>
      </c>
      <c r="B388" s="34" t="s">
        <v>8</v>
      </c>
      <c r="C388" s="34" t="s">
        <v>138</v>
      </c>
      <c r="D388" s="34" t="s">
        <v>0</v>
      </c>
      <c r="E388" s="34" t="s">
        <v>289</v>
      </c>
      <c r="F388" s="34"/>
      <c r="G388" s="31">
        <f>G389+G390</f>
        <v>3017.4000000000005</v>
      </c>
      <c r="H388" s="31">
        <f>H389+H390</f>
        <v>2976</v>
      </c>
      <c r="I388" s="64">
        <f t="shared" si="7"/>
        <v>98.627957844501864</v>
      </c>
    </row>
    <row r="389" spans="1:9" s="2" customFormat="1" ht="31.5" x14ac:dyDescent="0.2">
      <c r="A389" s="5" t="s">
        <v>152</v>
      </c>
      <c r="B389" s="34" t="s">
        <v>8</v>
      </c>
      <c r="C389" s="34" t="s">
        <v>138</v>
      </c>
      <c r="D389" s="34" t="s">
        <v>0</v>
      </c>
      <c r="E389" s="34" t="s">
        <v>289</v>
      </c>
      <c r="F389" s="34" t="s">
        <v>22</v>
      </c>
      <c r="G389" s="31">
        <f>37.5+125.4+110.8+105-125.4</f>
        <v>253.29999999999998</v>
      </c>
      <c r="H389" s="31">
        <v>211.9</v>
      </c>
      <c r="I389" s="64">
        <f t="shared" si="7"/>
        <v>83.655744176865383</v>
      </c>
    </row>
    <row r="390" spans="1:9" s="2" customFormat="1" ht="31.5" x14ac:dyDescent="0.2">
      <c r="A390" s="5" t="s">
        <v>159</v>
      </c>
      <c r="B390" s="34" t="s">
        <v>8</v>
      </c>
      <c r="C390" s="34" t="s">
        <v>138</v>
      </c>
      <c r="D390" s="34" t="s">
        <v>0</v>
      </c>
      <c r="E390" s="34" t="s">
        <v>289</v>
      </c>
      <c r="F390" s="34" t="s">
        <v>148</v>
      </c>
      <c r="G390" s="31">
        <f>2728.8+1071.4+503.8+503.8+750.1+929.2+581-503.8-3800.2</f>
        <v>2764.1000000000004</v>
      </c>
      <c r="H390" s="31">
        <v>2764.1</v>
      </c>
      <c r="I390" s="64">
        <f t="shared" si="7"/>
        <v>99.999999999999986</v>
      </c>
    </row>
    <row r="391" spans="1:9" s="2" customFormat="1" ht="15" customHeight="1" x14ac:dyDescent="0.2">
      <c r="A391" s="5" t="s">
        <v>345</v>
      </c>
      <c r="B391" s="34" t="s">
        <v>8</v>
      </c>
      <c r="C391" s="34" t="s">
        <v>89</v>
      </c>
      <c r="D391" s="34"/>
      <c r="E391" s="34"/>
      <c r="F391" s="34"/>
      <c r="G391" s="31">
        <f>G392</f>
        <v>445.2</v>
      </c>
      <c r="H391" s="31">
        <f>H392</f>
        <v>371.4</v>
      </c>
      <c r="I391" s="64">
        <f t="shared" ref="I391:I452" si="8">H391/G391*100</f>
        <v>83.423180592991912</v>
      </c>
    </row>
    <row r="392" spans="1:9" s="2" customFormat="1" ht="46.9" customHeight="1" x14ac:dyDescent="0.2">
      <c r="A392" s="5" t="s">
        <v>302</v>
      </c>
      <c r="B392" s="34" t="s">
        <v>8</v>
      </c>
      <c r="C392" s="34" t="s">
        <v>89</v>
      </c>
      <c r="D392" s="34" t="s">
        <v>0</v>
      </c>
      <c r="E392" s="34"/>
      <c r="F392" s="34"/>
      <c r="G392" s="31">
        <f>G393</f>
        <v>445.2</v>
      </c>
      <c r="H392" s="31">
        <f>H393</f>
        <v>371.4</v>
      </c>
      <c r="I392" s="64">
        <f t="shared" si="8"/>
        <v>83.423180592991912</v>
      </c>
    </row>
    <row r="393" spans="1:9" s="2" customFormat="1" ht="63.75" customHeight="1" x14ac:dyDescent="0.2">
      <c r="A393" s="5" t="s">
        <v>346</v>
      </c>
      <c r="B393" s="34" t="s">
        <v>8</v>
      </c>
      <c r="C393" s="34" t="s">
        <v>89</v>
      </c>
      <c r="D393" s="34" t="s">
        <v>0</v>
      </c>
      <c r="E393" s="34" t="s">
        <v>301</v>
      </c>
      <c r="F393" s="34"/>
      <c r="G393" s="31">
        <f>G394+G395+G396</f>
        <v>445.2</v>
      </c>
      <c r="H393" s="31">
        <f>H394+H395+H396</f>
        <v>371.4</v>
      </c>
      <c r="I393" s="64">
        <f t="shared" si="8"/>
        <v>83.423180592991912</v>
      </c>
    </row>
    <row r="394" spans="1:9" s="2" customFormat="1" ht="63" hidden="1" x14ac:dyDescent="0.2">
      <c r="A394" s="5" t="s">
        <v>19</v>
      </c>
      <c r="B394" s="34" t="s">
        <v>8</v>
      </c>
      <c r="C394" s="34" t="s">
        <v>89</v>
      </c>
      <c r="D394" s="34" t="s">
        <v>0</v>
      </c>
      <c r="E394" s="34" t="s">
        <v>301</v>
      </c>
      <c r="F394" s="34" t="s">
        <v>20</v>
      </c>
      <c r="G394" s="31">
        <v>0</v>
      </c>
      <c r="H394" s="31"/>
      <c r="I394" s="64" t="e">
        <f t="shared" si="8"/>
        <v>#DIV/0!</v>
      </c>
    </row>
    <row r="395" spans="1:9" s="2" customFormat="1" ht="31.5" x14ac:dyDescent="0.2">
      <c r="A395" s="5" t="s">
        <v>152</v>
      </c>
      <c r="B395" s="34" t="s">
        <v>8</v>
      </c>
      <c r="C395" s="34" t="s">
        <v>89</v>
      </c>
      <c r="D395" s="34" t="s">
        <v>0</v>
      </c>
      <c r="E395" s="34" t="s">
        <v>301</v>
      </c>
      <c r="F395" s="34" t="s">
        <v>22</v>
      </c>
      <c r="G395" s="31">
        <f>66.4+150+155</f>
        <v>371.4</v>
      </c>
      <c r="H395" s="31">
        <v>371.4</v>
      </c>
      <c r="I395" s="64">
        <f t="shared" si="8"/>
        <v>100</v>
      </c>
    </row>
    <row r="396" spans="1:9" s="2" customFormat="1" ht="31.5" x14ac:dyDescent="0.2">
      <c r="A396" s="5" t="s">
        <v>159</v>
      </c>
      <c r="B396" s="34" t="s">
        <v>8</v>
      </c>
      <c r="C396" s="34" t="s">
        <v>89</v>
      </c>
      <c r="D396" s="34" t="s">
        <v>0</v>
      </c>
      <c r="E396" s="34" t="s">
        <v>301</v>
      </c>
      <c r="F396" s="34" t="s">
        <v>148</v>
      </c>
      <c r="G396" s="31">
        <f>150-76.2</f>
        <v>73.8</v>
      </c>
      <c r="H396" s="31">
        <v>0</v>
      </c>
      <c r="I396" s="64">
        <f t="shared" si="8"/>
        <v>0</v>
      </c>
    </row>
    <row r="397" spans="1:9" s="2" customFormat="1" ht="47.25" x14ac:dyDescent="0.2">
      <c r="A397" s="5" t="s">
        <v>242</v>
      </c>
      <c r="B397" s="34" t="s">
        <v>164</v>
      </c>
      <c r="C397" s="34"/>
      <c r="D397" s="34"/>
      <c r="E397" s="34"/>
      <c r="F397" s="34"/>
      <c r="G397" s="31">
        <f>SUM(G398+G402+G407)</f>
        <v>15213.3</v>
      </c>
      <c r="H397" s="31">
        <f>SUM(H398+H402+H407)</f>
        <v>15102</v>
      </c>
      <c r="I397" s="64">
        <f t="shared" si="8"/>
        <v>99.268403305002863</v>
      </c>
    </row>
    <row r="398" spans="1:9" s="2" customFormat="1" ht="49.5" customHeight="1" x14ac:dyDescent="0.2">
      <c r="A398" s="5" t="s">
        <v>447</v>
      </c>
      <c r="B398" s="34" t="s">
        <v>164</v>
      </c>
      <c r="C398" s="34" t="s">
        <v>80</v>
      </c>
      <c r="D398" s="34"/>
      <c r="E398" s="34"/>
      <c r="F398" s="34"/>
      <c r="G398" s="31">
        <f t="shared" ref="G398:H400" si="9">G399</f>
        <v>1060</v>
      </c>
      <c r="H398" s="31">
        <f t="shared" si="9"/>
        <v>1033.8</v>
      </c>
      <c r="I398" s="64">
        <f t="shared" si="8"/>
        <v>97.528301886792448</v>
      </c>
    </row>
    <row r="399" spans="1:9" s="2" customFormat="1" ht="63" x14ac:dyDescent="0.2">
      <c r="A399" s="5" t="s">
        <v>448</v>
      </c>
      <c r="B399" s="34" t="s">
        <v>164</v>
      </c>
      <c r="C399" s="34" t="s">
        <v>80</v>
      </c>
      <c r="D399" s="34" t="s">
        <v>0</v>
      </c>
      <c r="E399" s="34"/>
      <c r="F399" s="34"/>
      <c r="G399" s="31">
        <f t="shared" si="9"/>
        <v>1060</v>
      </c>
      <c r="H399" s="31">
        <f t="shared" si="9"/>
        <v>1033.8</v>
      </c>
      <c r="I399" s="64">
        <f t="shared" si="8"/>
        <v>97.528301886792448</v>
      </c>
    </row>
    <row r="400" spans="1:9" s="2" customFormat="1" ht="110.25" x14ac:dyDescent="0.2">
      <c r="A400" s="5" t="s">
        <v>449</v>
      </c>
      <c r="B400" s="34" t="s">
        <v>164</v>
      </c>
      <c r="C400" s="34" t="s">
        <v>80</v>
      </c>
      <c r="D400" s="34" t="s">
        <v>0</v>
      </c>
      <c r="E400" s="34" t="s">
        <v>446</v>
      </c>
      <c r="F400" s="34"/>
      <c r="G400" s="31">
        <f t="shared" si="9"/>
        <v>1060</v>
      </c>
      <c r="H400" s="31">
        <f t="shared" si="9"/>
        <v>1033.8</v>
      </c>
      <c r="I400" s="64">
        <f t="shared" si="8"/>
        <v>97.528301886792448</v>
      </c>
    </row>
    <row r="401" spans="1:9" s="2" customFormat="1" ht="31.5" x14ac:dyDescent="0.2">
      <c r="A401" s="5" t="s">
        <v>152</v>
      </c>
      <c r="B401" s="34" t="s">
        <v>164</v>
      </c>
      <c r="C401" s="34" t="s">
        <v>80</v>
      </c>
      <c r="D401" s="34" t="s">
        <v>0</v>
      </c>
      <c r="E401" s="34" t="s">
        <v>446</v>
      </c>
      <c r="F401" s="34" t="s">
        <v>22</v>
      </c>
      <c r="G401" s="31">
        <f>416.2+143.8+194-156.3-37.7+500</f>
        <v>1060</v>
      </c>
      <c r="H401" s="31">
        <v>1033.8</v>
      </c>
      <c r="I401" s="64">
        <f t="shared" si="8"/>
        <v>97.528301886792448</v>
      </c>
    </row>
    <row r="402" spans="1:9" s="2" customFormat="1" ht="49.5" customHeight="1" x14ac:dyDescent="0.2">
      <c r="A402" s="5" t="s">
        <v>201</v>
      </c>
      <c r="B402" s="34" t="s">
        <v>164</v>
      </c>
      <c r="C402" s="34" t="s">
        <v>128</v>
      </c>
      <c r="D402" s="34"/>
      <c r="E402" s="34"/>
      <c r="F402" s="34"/>
      <c r="G402" s="31">
        <f>SUM(G403)</f>
        <v>6562.3</v>
      </c>
      <c r="H402" s="31">
        <f>SUM(H403)</f>
        <v>6480.9</v>
      </c>
      <c r="I402" s="64">
        <f t="shared" si="8"/>
        <v>98.759581244380769</v>
      </c>
    </row>
    <row r="403" spans="1:9" s="2" customFormat="1" ht="131.25" customHeight="1" x14ac:dyDescent="0.2">
      <c r="A403" s="18" t="s">
        <v>202</v>
      </c>
      <c r="B403" s="34" t="s">
        <v>164</v>
      </c>
      <c r="C403" s="34" t="s">
        <v>128</v>
      </c>
      <c r="D403" s="34" t="s">
        <v>0</v>
      </c>
      <c r="E403" s="34"/>
      <c r="F403" s="34"/>
      <c r="G403" s="31">
        <f>SUM(G404)</f>
        <v>6562.3</v>
      </c>
      <c r="H403" s="31">
        <f>SUM(H404)</f>
        <v>6480.9</v>
      </c>
      <c r="I403" s="64">
        <f t="shared" si="8"/>
        <v>98.759581244380769</v>
      </c>
    </row>
    <row r="404" spans="1:9" s="2" customFormat="1" ht="93.75" customHeight="1" x14ac:dyDescent="0.2">
      <c r="A404" s="5" t="s">
        <v>243</v>
      </c>
      <c r="B404" s="34" t="s">
        <v>164</v>
      </c>
      <c r="C404" s="34" t="s">
        <v>128</v>
      </c>
      <c r="D404" s="34" t="s">
        <v>0</v>
      </c>
      <c r="E404" s="34" t="s">
        <v>179</v>
      </c>
      <c r="F404" s="34"/>
      <c r="G404" s="31">
        <f>SUM(G405:G406)</f>
        <v>6562.3</v>
      </c>
      <c r="H404" s="31">
        <f>SUM(H405:H406)</f>
        <v>6480.9</v>
      </c>
      <c r="I404" s="64">
        <f t="shared" si="8"/>
        <v>98.759581244380769</v>
      </c>
    </row>
    <row r="405" spans="1:9" s="2" customFormat="1" ht="30.6" customHeight="1" x14ac:dyDescent="0.2">
      <c r="A405" s="5" t="s">
        <v>152</v>
      </c>
      <c r="B405" s="34" t="s">
        <v>164</v>
      </c>
      <c r="C405" s="34" t="s">
        <v>128</v>
      </c>
      <c r="D405" s="34" t="s">
        <v>0</v>
      </c>
      <c r="E405" s="34" t="s">
        <v>179</v>
      </c>
      <c r="F405" s="34" t="s">
        <v>22</v>
      </c>
      <c r="G405" s="31">
        <v>6464.8</v>
      </c>
      <c r="H405" s="31">
        <v>6383.4</v>
      </c>
      <c r="I405" s="64">
        <f t="shared" si="8"/>
        <v>98.740873654250706</v>
      </c>
    </row>
    <row r="406" spans="1:9" s="2" customFormat="1" ht="16.149999999999999" customHeight="1" x14ac:dyDescent="0.2">
      <c r="A406" s="5" t="s">
        <v>154</v>
      </c>
      <c r="B406" s="34" t="s">
        <v>164</v>
      </c>
      <c r="C406" s="34" t="s">
        <v>128</v>
      </c>
      <c r="D406" s="34" t="s">
        <v>0</v>
      </c>
      <c r="E406" s="34" t="s">
        <v>179</v>
      </c>
      <c r="F406" s="34" t="s">
        <v>146</v>
      </c>
      <c r="G406" s="31">
        <f>57.5+86-46</f>
        <v>97.5</v>
      </c>
      <c r="H406" s="31">
        <v>97.5</v>
      </c>
      <c r="I406" s="64">
        <f t="shared" si="8"/>
        <v>100</v>
      </c>
    </row>
    <row r="407" spans="1:9" s="2" customFormat="1" ht="78.75" x14ac:dyDescent="0.2">
      <c r="A407" s="5" t="s">
        <v>165</v>
      </c>
      <c r="B407" s="34" t="s">
        <v>164</v>
      </c>
      <c r="C407" s="34" t="s">
        <v>138</v>
      </c>
      <c r="D407" s="34"/>
      <c r="E407" s="34"/>
      <c r="F407" s="34"/>
      <c r="G407" s="31">
        <f t="shared" ref="G407:H409" si="10">G408</f>
        <v>7591</v>
      </c>
      <c r="H407" s="31">
        <f t="shared" si="10"/>
        <v>7587.3</v>
      </c>
      <c r="I407" s="64">
        <f t="shared" si="8"/>
        <v>99.951258068765654</v>
      </c>
    </row>
    <row r="408" spans="1:9" s="2" customFormat="1" ht="51.75" customHeight="1" x14ac:dyDescent="0.2">
      <c r="A408" s="5" t="s">
        <v>166</v>
      </c>
      <c r="B408" s="34" t="s">
        <v>164</v>
      </c>
      <c r="C408" s="34" t="s">
        <v>138</v>
      </c>
      <c r="D408" s="34" t="s">
        <v>0</v>
      </c>
      <c r="E408" s="34"/>
      <c r="F408" s="34"/>
      <c r="G408" s="31">
        <f t="shared" si="10"/>
        <v>7591</v>
      </c>
      <c r="H408" s="31">
        <f t="shared" si="10"/>
        <v>7587.3</v>
      </c>
      <c r="I408" s="64">
        <f t="shared" si="8"/>
        <v>99.951258068765654</v>
      </c>
    </row>
    <row r="409" spans="1:9" s="2" customFormat="1" ht="81" customHeight="1" x14ac:dyDescent="0.2">
      <c r="A409" s="5" t="s">
        <v>356</v>
      </c>
      <c r="B409" s="34" t="s">
        <v>164</v>
      </c>
      <c r="C409" s="34" t="s">
        <v>138</v>
      </c>
      <c r="D409" s="34" t="s">
        <v>0</v>
      </c>
      <c r="E409" s="34" t="s">
        <v>167</v>
      </c>
      <c r="F409" s="34"/>
      <c r="G409" s="31">
        <f t="shared" si="10"/>
        <v>7591</v>
      </c>
      <c r="H409" s="31">
        <f t="shared" si="10"/>
        <v>7587.3</v>
      </c>
      <c r="I409" s="64">
        <f t="shared" si="8"/>
        <v>99.951258068765654</v>
      </c>
    </row>
    <row r="410" spans="1:9" s="2" customFormat="1" ht="31.5" x14ac:dyDescent="0.2">
      <c r="A410" s="11" t="s">
        <v>159</v>
      </c>
      <c r="B410" s="34" t="s">
        <v>164</v>
      </c>
      <c r="C410" s="34" t="s">
        <v>138</v>
      </c>
      <c r="D410" s="34" t="s">
        <v>0</v>
      </c>
      <c r="E410" s="34" t="s">
        <v>167</v>
      </c>
      <c r="F410" s="34" t="s">
        <v>148</v>
      </c>
      <c r="G410" s="31">
        <v>7591</v>
      </c>
      <c r="H410" s="31">
        <v>7587.3</v>
      </c>
      <c r="I410" s="64">
        <f t="shared" si="8"/>
        <v>99.951258068765654</v>
      </c>
    </row>
    <row r="411" spans="1:9" s="2" customFormat="1" ht="47.25" x14ac:dyDescent="0.2">
      <c r="A411" s="9" t="s">
        <v>244</v>
      </c>
      <c r="B411" s="34" t="s">
        <v>17</v>
      </c>
      <c r="C411" s="34"/>
      <c r="D411" s="34"/>
      <c r="E411" s="34"/>
      <c r="F411" s="33"/>
      <c r="G411" s="31">
        <f>SUM(G412+G480+G450+G463+G484)</f>
        <v>192729.69999999995</v>
      </c>
      <c r="H411" s="31">
        <f>SUM(H412+H480+H450+H463+H484)</f>
        <v>191532.7</v>
      </c>
      <c r="I411" s="64">
        <f t="shared" si="8"/>
        <v>99.378922916395368</v>
      </c>
    </row>
    <row r="412" spans="1:9" s="2" customFormat="1" ht="47.25" x14ac:dyDescent="0.2">
      <c r="A412" s="9" t="s">
        <v>245</v>
      </c>
      <c r="B412" s="34" t="s">
        <v>17</v>
      </c>
      <c r="C412" s="34" t="s">
        <v>80</v>
      </c>
      <c r="D412" s="34"/>
      <c r="E412" s="34"/>
      <c r="F412" s="33"/>
      <c r="G412" s="31">
        <f>SUM(G413+G435)</f>
        <v>48514.899999999994</v>
      </c>
      <c r="H412" s="31">
        <f>SUM(H413+H435)</f>
        <v>47925.5</v>
      </c>
      <c r="I412" s="64">
        <f t="shared" si="8"/>
        <v>98.785115500598792</v>
      </c>
    </row>
    <row r="413" spans="1:9" s="2" customFormat="1" ht="47.25" x14ac:dyDescent="0.2">
      <c r="A413" s="10" t="s">
        <v>139</v>
      </c>
      <c r="B413" s="34" t="s">
        <v>17</v>
      </c>
      <c r="C413" s="34" t="s">
        <v>80</v>
      </c>
      <c r="D413" s="34" t="s">
        <v>0</v>
      </c>
      <c r="E413" s="34"/>
      <c r="F413" s="33"/>
      <c r="G413" s="31">
        <f>SUM(G418+G422+G426+G414+G428+G433+G431)</f>
        <v>45178.499999999993</v>
      </c>
      <c r="H413" s="31">
        <f>SUM(H418+H422+H426+H414+H428+H433+H431)</f>
        <v>44815.6</v>
      </c>
      <c r="I413" s="64">
        <f t="shared" si="8"/>
        <v>99.196741813030542</v>
      </c>
    </row>
    <row r="414" spans="1:9" s="2" customFormat="1" ht="63.75" customHeight="1" x14ac:dyDescent="0.2">
      <c r="A414" s="10" t="s">
        <v>40</v>
      </c>
      <c r="B414" s="34" t="s">
        <v>17</v>
      </c>
      <c r="C414" s="34" t="s">
        <v>80</v>
      </c>
      <c r="D414" s="34" t="s">
        <v>0</v>
      </c>
      <c r="E414" s="34" t="s">
        <v>68</v>
      </c>
      <c r="F414" s="33"/>
      <c r="G414" s="31">
        <f>SUM(G415:G417)</f>
        <v>8844.6</v>
      </c>
      <c r="H414" s="31">
        <f>SUM(H415:H417)</f>
        <v>8681.6</v>
      </c>
      <c r="I414" s="64">
        <f t="shared" si="8"/>
        <v>98.157067589263505</v>
      </c>
    </row>
    <row r="415" spans="1:9" s="2" customFormat="1" ht="54" customHeight="1" x14ac:dyDescent="0.2">
      <c r="A415" s="5" t="s">
        <v>19</v>
      </c>
      <c r="B415" s="34" t="s">
        <v>17</v>
      </c>
      <c r="C415" s="34" t="s">
        <v>80</v>
      </c>
      <c r="D415" s="34" t="s">
        <v>0</v>
      </c>
      <c r="E415" s="34" t="s">
        <v>68</v>
      </c>
      <c r="F415" s="33" t="s">
        <v>20</v>
      </c>
      <c r="G415" s="31">
        <v>7369</v>
      </c>
      <c r="H415" s="31">
        <v>7227.6</v>
      </c>
      <c r="I415" s="64">
        <f t="shared" si="8"/>
        <v>98.081150766725472</v>
      </c>
    </row>
    <row r="416" spans="1:9" s="2" customFormat="1" ht="31.5" x14ac:dyDescent="0.2">
      <c r="A416" s="5" t="s">
        <v>152</v>
      </c>
      <c r="B416" s="34" t="s">
        <v>17</v>
      </c>
      <c r="C416" s="34" t="s">
        <v>80</v>
      </c>
      <c r="D416" s="34" t="s">
        <v>0</v>
      </c>
      <c r="E416" s="34" t="s">
        <v>68</v>
      </c>
      <c r="F416" s="33" t="s">
        <v>22</v>
      </c>
      <c r="G416" s="31">
        <v>1329.1</v>
      </c>
      <c r="H416" s="31">
        <v>1308.5</v>
      </c>
      <c r="I416" s="64">
        <f t="shared" si="8"/>
        <v>98.450079000827643</v>
      </c>
    </row>
    <row r="417" spans="1:9" s="2" customFormat="1" ht="19.5" customHeight="1" x14ac:dyDescent="0.2">
      <c r="A417" s="5" t="s">
        <v>24</v>
      </c>
      <c r="B417" s="34" t="s">
        <v>17</v>
      </c>
      <c r="C417" s="34" t="s">
        <v>80</v>
      </c>
      <c r="D417" s="34" t="s">
        <v>0</v>
      </c>
      <c r="E417" s="34" t="s">
        <v>68</v>
      </c>
      <c r="F417" s="33" t="s">
        <v>25</v>
      </c>
      <c r="G417" s="31">
        <v>146.5</v>
      </c>
      <c r="H417" s="31">
        <v>145.5</v>
      </c>
      <c r="I417" s="64">
        <f t="shared" si="8"/>
        <v>99.317406143344712</v>
      </c>
    </row>
    <row r="418" spans="1:9" s="2" customFormat="1" ht="93.75" customHeight="1" x14ac:dyDescent="0.2">
      <c r="A418" s="10" t="s">
        <v>48</v>
      </c>
      <c r="B418" s="34" t="s">
        <v>17</v>
      </c>
      <c r="C418" s="34" t="s">
        <v>80</v>
      </c>
      <c r="D418" s="34" t="s">
        <v>0</v>
      </c>
      <c r="E418" s="34" t="s">
        <v>106</v>
      </c>
      <c r="F418" s="33"/>
      <c r="G418" s="31">
        <f>SUM(G419:G421)</f>
        <v>17780.399999999998</v>
      </c>
      <c r="H418" s="31">
        <f>SUM(H419:H421)</f>
        <v>17780.599999999999</v>
      </c>
      <c r="I418" s="64">
        <f t="shared" si="8"/>
        <v>100.00112483408698</v>
      </c>
    </row>
    <row r="419" spans="1:9" s="2" customFormat="1" ht="48" customHeight="1" x14ac:dyDescent="0.2">
      <c r="A419" s="5" t="s">
        <v>19</v>
      </c>
      <c r="B419" s="34" t="s">
        <v>17</v>
      </c>
      <c r="C419" s="34" t="s">
        <v>80</v>
      </c>
      <c r="D419" s="34" t="s">
        <v>0</v>
      </c>
      <c r="E419" s="34" t="s">
        <v>106</v>
      </c>
      <c r="F419" s="33" t="s">
        <v>20</v>
      </c>
      <c r="G419" s="31">
        <f>12868.2+2548.9</f>
        <v>15417.1</v>
      </c>
      <c r="H419" s="31">
        <v>15417.1</v>
      </c>
      <c r="I419" s="64">
        <f t="shared" si="8"/>
        <v>100</v>
      </c>
    </row>
    <row r="420" spans="1:9" s="2" customFormat="1" ht="30.95" customHeight="1" x14ac:dyDescent="0.2">
      <c r="A420" s="5" t="s">
        <v>152</v>
      </c>
      <c r="B420" s="34" t="s">
        <v>17</v>
      </c>
      <c r="C420" s="34" t="s">
        <v>80</v>
      </c>
      <c r="D420" s="34" t="s">
        <v>0</v>
      </c>
      <c r="E420" s="34" t="s">
        <v>106</v>
      </c>
      <c r="F420" s="33" t="s">
        <v>22</v>
      </c>
      <c r="G420" s="31">
        <v>2345.5</v>
      </c>
      <c r="H420" s="31">
        <v>2345.6999999999998</v>
      </c>
      <c r="I420" s="64">
        <f t="shared" si="8"/>
        <v>100.00852696653165</v>
      </c>
    </row>
    <row r="421" spans="1:9" s="2" customFormat="1" ht="14.25" customHeight="1" x14ac:dyDescent="0.2">
      <c r="A421" s="5" t="s">
        <v>24</v>
      </c>
      <c r="B421" s="34" t="s">
        <v>17</v>
      </c>
      <c r="C421" s="34" t="s">
        <v>80</v>
      </c>
      <c r="D421" s="34" t="s">
        <v>0</v>
      </c>
      <c r="E421" s="34" t="s">
        <v>106</v>
      </c>
      <c r="F421" s="33" t="s">
        <v>25</v>
      </c>
      <c r="G421" s="31">
        <v>17.8</v>
      </c>
      <c r="H421" s="31">
        <v>17.8</v>
      </c>
      <c r="I421" s="64">
        <f t="shared" si="8"/>
        <v>100</v>
      </c>
    </row>
    <row r="422" spans="1:9" s="2" customFormat="1" ht="82.5" customHeight="1" x14ac:dyDescent="0.2">
      <c r="A422" s="10" t="s">
        <v>47</v>
      </c>
      <c r="B422" s="34" t="s">
        <v>17</v>
      </c>
      <c r="C422" s="34" t="s">
        <v>80</v>
      </c>
      <c r="D422" s="34" t="s">
        <v>0</v>
      </c>
      <c r="E422" s="34" t="s">
        <v>107</v>
      </c>
      <c r="F422" s="33"/>
      <c r="G422" s="31">
        <f>SUM(G423:G425)</f>
        <v>7104</v>
      </c>
      <c r="H422" s="31">
        <f>SUM(H423:H425)</f>
        <v>7104.1</v>
      </c>
      <c r="I422" s="64">
        <f t="shared" si="8"/>
        <v>100.00140765765767</v>
      </c>
    </row>
    <row r="423" spans="1:9" s="2" customFormat="1" ht="49.5" customHeight="1" x14ac:dyDescent="0.2">
      <c r="A423" s="5" t="s">
        <v>19</v>
      </c>
      <c r="B423" s="34" t="s">
        <v>17</v>
      </c>
      <c r="C423" s="34" t="s">
        <v>80</v>
      </c>
      <c r="D423" s="34" t="s">
        <v>0</v>
      </c>
      <c r="E423" s="34" t="s">
        <v>107</v>
      </c>
      <c r="F423" s="33" t="s">
        <v>20</v>
      </c>
      <c r="G423" s="31">
        <v>5482.5</v>
      </c>
      <c r="H423" s="31">
        <v>5482.6</v>
      </c>
      <c r="I423" s="64">
        <f t="shared" si="8"/>
        <v>100.00182398540814</v>
      </c>
    </row>
    <row r="424" spans="1:9" s="2" customFormat="1" ht="31.5" x14ac:dyDescent="0.2">
      <c r="A424" s="5" t="s">
        <v>152</v>
      </c>
      <c r="B424" s="34" t="s">
        <v>17</v>
      </c>
      <c r="C424" s="34" t="s">
        <v>80</v>
      </c>
      <c r="D424" s="34" t="s">
        <v>0</v>
      </c>
      <c r="E424" s="34" t="s">
        <v>107</v>
      </c>
      <c r="F424" s="33" t="s">
        <v>22</v>
      </c>
      <c r="G424" s="31">
        <v>1487.3</v>
      </c>
      <c r="H424" s="31">
        <v>1487.3</v>
      </c>
      <c r="I424" s="64">
        <f t="shared" si="8"/>
        <v>100</v>
      </c>
    </row>
    <row r="425" spans="1:9" s="2" customFormat="1" ht="21" customHeight="1" x14ac:dyDescent="0.2">
      <c r="A425" s="5" t="s">
        <v>24</v>
      </c>
      <c r="B425" s="34" t="s">
        <v>17</v>
      </c>
      <c r="C425" s="34" t="s">
        <v>80</v>
      </c>
      <c r="D425" s="34" t="s">
        <v>0</v>
      </c>
      <c r="E425" s="34" t="s">
        <v>107</v>
      </c>
      <c r="F425" s="33" t="s">
        <v>25</v>
      </c>
      <c r="G425" s="31">
        <v>134.19999999999999</v>
      </c>
      <c r="H425" s="31">
        <v>134.19999999999999</v>
      </c>
      <c r="I425" s="64">
        <f t="shared" si="8"/>
        <v>100</v>
      </c>
    </row>
    <row r="426" spans="1:9" s="2" customFormat="1" ht="66.75" customHeight="1" x14ac:dyDescent="0.2">
      <c r="A426" s="10" t="s">
        <v>442</v>
      </c>
      <c r="B426" s="34" t="s">
        <v>17</v>
      </c>
      <c r="C426" s="34" t="s">
        <v>80</v>
      </c>
      <c r="D426" s="34" t="s">
        <v>0</v>
      </c>
      <c r="E426" s="34" t="s">
        <v>108</v>
      </c>
      <c r="F426" s="33"/>
      <c r="G426" s="31">
        <f>SUM(G427:G427)</f>
        <v>1304.8</v>
      </c>
      <c r="H426" s="31">
        <f>SUM(H427:H427)</f>
        <v>1152.3</v>
      </c>
      <c r="I426" s="64">
        <f t="shared" si="8"/>
        <v>88.312385039852842</v>
      </c>
    </row>
    <row r="427" spans="1:9" s="2" customFormat="1" ht="30" customHeight="1" x14ac:dyDescent="0.2">
      <c r="A427" s="5" t="s">
        <v>152</v>
      </c>
      <c r="B427" s="34" t="s">
        <v>17</v>
      </c>
      <c r="C427" s="34" t="s">
        <v>80</v>
      </c>
      <c r="D427" s="34" t="s">
        <v>0</v>
      </c>
      <c r="E427" s="34" t="s">
        <v>108</v>
      </c>
      <c r="F427" s="33" t="s">
        <v>22</v>
      </c>
      <c r="G427" s="31">
        <f>498.8+806</f>
        <v>1304.8</v>
      </c>
      <c r="H427" s="31">
        <v>1152.3</v>
      </c>
      <c r="I427" s="64">
        <f t="shared" si="8"/>
        <v>88.312385039852842</v>
      </c>
    </row>
    <row r="428" spans="1:9" s="2" customFormat="1" ht="78.75" x14ac:dyDescent="0.25">
      <c r="A428" s="46" t="s">
        <v>461</v>
      </c>
      <c r="B428" s="34" t="s">
        <v>17</v>
      </c>
      <c r="C428" s="34" t="s">
        <v>80</v>
      </c>
      <c r="D428" s="34" t="s">
        <v>0</v>
      </c>
      <c r="E428" s="34" t="s">
        <v>175</v>
      </c>
      <c r="F428" s="33"/>
      <c r="G428" s="31">
        <f>G429+G430</f>
        <v>9897</v>
      </c>
      <c r="H428" s="31">
        <f>H429+H430</f>
        <v>9897</v>
      </c>
      <c r="I428" s="64">
        <f t="shared" si="8"/>
        <v>100</v>
      </c>
    </row>
    <row r="429" spans="1:9" s="2" customFormat="1" ht="30" customHeight="1" x14ac:dyDescent="0.2">
      <c r="A429" s="5" t="s">
        <v>152</v>
      </c>
      <c r="B429" s="34" t="s">
        <v>17</v>
      </c>
      <c r="C429" s="34" t="s">
        <v>80</v>
      </c>
      <c r="D429" s="34" t="s">
        <v>0</v>
      </c>
      <c r="E429" s="34" t="s">
        <v>175</v>
      </c>
      <c r="F429" s="33" t="s">
        <v>22</v>
      </c>
      <c r="G429" s="31">
        <f>3381.8+145.4-1070.4+576+3605.8-0.1+24.6-166.7-17.2</f>
        <v>6479.2000000000007</v>
      </c>
      <c r="H429" s="31">
        <v>6479.2</v>
      </c>
      <c r="I429" s="64">
        <f t="shared" si="8"/>
        <v>99.999999999999986</v>
      </c>
    </row>
    <row r="430" spans="1:9" s="2" customFormat="1" ht="15.6" customHeight="1" x14ac:dyDescent="0.2">
      <c r="A430" s="5" t="s">
        <v>9</v>
      </c>
      <c r="B430" s="34" t="s">
        <v>17</v>
      </c>
      <c r="C430" s="34" t="s">
        <v>80</v>
      </c>
      <c r="D430" s="34" t="s">
        <v>0</v>
      </c>
      <c r="E430" s="34" t="s">
        <v>175</v>
      </c>
      <c r="F430" s="33" t="s">
        <v>31</v>
      </c>
      <c r="G430" s="31">
        <v>3417.8</v>
      </c>
      <c r="H430" s="31">
        <v>3417.8</v>
      </c>
      <c r="I430" s="64">
        <f t="shared" si="8"/>
        <v>100</v>
      </c>
    </row>
    <row r="431" spans="1:9" s="2" customFormat="1" ht="48.75" customHeight="1" x14ac:dyDescent="0.2">
      <c r="A431" s="5" t="s">
        <v>480</v>
      </c>
      <c r="B431" s="34" t="s">
        <v>17</v>
      </c>
      <c r="C431" s="34" t="s">
        <v>80</v>
      </c>
      <c r="D431" s="34" t="s">
        <v>0</v>
      </c>
      <c r="E431" s="34" t="s">
        <v>479</v>
      </c>
      <c r="F431" s="33"/>
      <c r="G431" s="31">
        <f>G432</f>
        <v>200</v>
      </c>
      <c r="H431" s="31">
        <f>H432</f>
        <v>200</v>
      </c>
      <c r="I431" s="64">
        <f t="shared" si="8"/>
        <v>100</v>
      </c>
    </row>
    <row r="432" spans="1:9" s="2" customFormat="1" ht="30.6" customHeight="1" x14ac:dyDescent="0.2">
      <c r="A432" s="5" t="s">
        <v>152</v>
      </c>
      <c r="B432" s="34" t="s">
        <v>17</v>
      </c>
      <c r="C432" s="34" t="s">
        <v>80</v>
      </c>
      <c r="D432" s="34" t="s">
        <v>0</v>
      </c>
      <c r="E432" s="34" t="s">
        <v>479</v>
      </c>
      <c r="F432" s="33" t="s">
        <v>22</v>
      </c>
      <c r="G432" s="31">
        <f>95+105</f>
        <v>200</v>
      </c>
      <c r="H432" s="31">
        <v>200</v>
      </c>
      <c r="I432" s="64">
        <f t="shared" si="8"/>
        <v>100</v>
      </c>
    </row>
    <row r="433" spans="1:9" s="2" customFormat="1" ht="31.5" customHeight="1" x14ac:dyDescent="0.2">
      <c r="A433" s="5" t="s">
        <v>337</v>
      </c>
      <c r="B433" s="34" t="s">
        <v>17</v>
      </c>
      <c r="C433" s="34" t="s">
        <v>80</v>
      </c>
      <c r="D433" s="34" t="s">
        <v>0</v>
      </c>
      <c r="E433" s="34" t="s">
        <v>338</v>
      </c>
      <c r="F433" s="33"/>
      <c r="G433" s="31">
        <f>SUM(G434)</f>
        <v>47.7</v>
      </c>
      <c r="H433" s="31">
        <f>SUM(H434)</f>
        <v>0</v>
      </c>
      <c r="I433" s="64">
        <f t="shared" si="8"/>
        <v>0</v>
      </c>
    </row>
    <row r="434" spans="1:9" s="2" customFormat="1" ht="51" customHeight="1" x14ac:dyDescent="0.2">
      <c r="A434" s="5" t="s">
        <v>19</v>
      </c>
      <c r="B434" s="34" t="s">
        <v>17</v>
      </c>
      <c r="C434" s="34" t="s">
        <v>80</v>
      </c>
      <c r="D434" s="34" t="s">
        <v>0</v>
      </c>
      <c r="E434" s="34" t="s">
        <v>338</v>
      </c>
      <c r="F434" s="33" t="s">
        <v>20</v>
      </c>
      <c r="G434" s="31">
        <v>47.7</v>
      </c>
      <c r="H434" s="31">
        <v>0</v>
      </c>
      <c r="I434" s="64">
        <f t="shared" si="8"/>
        <v>0</v>
      </c>
    </row>
    <row r="435" spans="1:9" s="2" customFormat="1" ht="47.25" x14ac:dyDescent="0.2">
      <c r="A435" s="9" t="s">
        <v>109</v>
      </c>
      <c r="B435" s="34" t="s">
        <v>17</v>
      </c>
      <c r="C435" s="34" t="s">
        <v>80</v>
      </c>
      <c r="D435" s="34" t="s">
        <v>1</v>
      </c>
      <c r="E435" s="34"/>
      <c r="F435" s="33"/>
      <c r="G435" s="31">
        <f>SUM(G436+G446+G448+G440+G444+G442)</f>
        <v>3336.3999999999992</v>
      </c>
      <c r="H435" s="31">
        <f>SUM(H436+H446+H448+H440+H444+H442)</f>
        <v>3109.8999999999996</v>
      </c>
      <c r="I435" s="64">
        <f t="shared" si="8"/>
        <v>93.211245653998333</v>
      </c>
    </row>
    <row r="436" spans="1:9" s="2" customFormat="1" ht="31.5" customHeight="1" x14ac:dyDescent="0.2">
      <c r="A436" s="9" t="s">
        <v>35</v>
      </c>
      <c r="B436" s="34" t="s">
        <v>17</v>
      </c>
      <c r="C436" s="34" t="s">
        <v>80</v>
      </c>
      <c r="D436" s="34" t="s">
        <v>1</v>
      </c>
      <c r="E436" s="34" t="s">
        <v>53</v>
      </c>
      <c r="F436" s="33"/>
      <c r="G436" s="31">
        <f>SUM(G437:G439)</f>
        <v>3055.0999999999995</v>
      </c>
      <c r="H436" s="31">
        <f>SUM(H437:H439)</f>
        <v>2970.7999999999997</v>
      </c>
      <c r="I436" s="64">
        <f t="shared" si="8"/>
        <v>97.240679519492005</v>
      </c>
    </row>
    <row r="437" spans="1:9" s="2" customFormat="1" ht="52.5" customHeight="1" x14ac:dyDescent="0.2">
      <c r="A437" s="5" t="s">
        <v>19</v>
      </c>
      <c r="B437" s="34" t="s">
        <v>17</v>
      </c>
      <c r="C437" s="34" t="s">
        <v>80</v>
      </c>
      <c r="D437" s="34" t="s">
        <v>1</v>
      </c>
      <c r="E437" s="34" t="s">
        <v>53</v>
      </c>
      <c r="F437" s="33" t="s">
        <v>20</v>
      </c>
      <c r="G437" s="31">
        <f>2407.7+473.7</f>
        <v>2881.3999999999996</v>
      </c>
      <c r="H437" s="31">
        <v>2805.2</v>
      </c>
      <c r="I437" s="64">
        <f t="shared" si="8"/>
        <v>97.355452210730903</v>
      </c>
    </row>
    <row r="438" spans="1:9" s="2" customFormat="1" ht="31.5" x14ac:dyDescent="0.2">
      <c r="A438" s="5" t="s">
        <v>152</v>
      </c>
      <c r="B438" s="34" t="s">
        <v>17</v>
      </c>
      <c r="C438" s="34" t="s">
        <v>80</v>
      </c>
      <c r="D438" s="34" t="s">
        <v>1</v>
      </c>
      <c r="E438" s="34" t="s">
        <v>53</v>
      </c>
      <c r="F438" s="33" t="s">
        <v>22</v>
      </c>
      <c r="G438" s="31">
        <v>171.7</v>
      </c>
      <c r="H438" s="31">
        <v>165.6</v>
      </c>
      <c r="I438" s="64">
        <f t="shared" si="8"/>
        <v>96.447291788002332</v>
      </c>
    </row>
    <row r="439" spans="1:9" s="2" customFormat="1" ht="17.25" customHeight="1" x14ac:dyDescent="0.2">
      <c r="A439" s="5" t="s">
        <v>24</v>
      </c>
      <c r="B439" s="34" t="s">
        <v>17</v>
      </c>
      <c r="C439" s="34" t="s">
        <v>80</v>
      </c>
      <c r="D439" s="34" t="s">
        <v>1</v>
      </c>
      <c r="E439" s="34" t="s">
        <v>53</v>
      </c>
      <c r="F439" s="33" t="s">
        <v>25</v>
      </c>
      <c r="G439" s="31">
        <v>2</v>
      </c>
      <c r="H439" s="31">
        <v>0</v>
      </c>
      <c r="I439" s="64">
        <f t="shared" si="8"/>
        <v>0</v>
      </c>
    </row>
    <row r="440" spans="1:9" s="2" customFormat="1" ht="30.75" customHeight="1" x14ac:dyDescent="0.2">
      <c r="A440" s="5" t="s">
        <v>378</v>
      </c>
      <c r="B440" s="34" t="s">
        <v>17</v>
      </c>
      <c r="C440" s="35">
        <v>1</v>
      </c>
      <c r="D440" s="34" t="s">
        <v>1</v>
      </c>
      <c r="E440" s="34" t="s">
        <v>379</v>
      </c>
      <c r="F440" s="34"/>
      <c r="G440" s="31">
        <f>SUM(G441)</f>
        <v>11.7</v>
      </c>
      <c r="H440" s="31">
        <f>SUM(H441)</f>
        <v>7.2</v>
      </c>
      <c r="I440" s="64">
        <f t="shared" si="8"/>
        <v>61.53846153846154</v>
      </c>
    </row>
    <row r="441" spans="1:9" s="2" customFormat="1" ht="33" customHeight="1" x14ac:dyDescent="0.2">
      <c r="A441" s="5" t="s">
        <v>152</v>
      </c>
      <c r="B441" s="34" t="s">
        <v>17</v>
      </c>
      <c r="C441" s="35">
        <v>1</v>
      </c>
      <c r="D441" s="34" t="s">
        <v>1</v>
      </c>
      <c r="E441" s="34" t="s">
        <v>379</v>
      </c>
      <c r="F441" s="34" t="s">
        <v>22</v>
      </c>
      <c r="G441" s="31">
        <v>11.7</v>
      </c>
      <c r="H441" s="31">
        <v>7.2</v>
      </c>
      <c r="I441" s="64">
        <f t="shared" si="8"/>
        <v>61.53846153846154</v>
      </c>
    </row>
    <row r="442" spans="1:9" s="2" customFormat="1" ht="32.25" customHeight="1" x14ac:dyDescent="0.2">
      <c r="A442" s="5" t="s">
        <v>384</v>
      </c>
      <c r="B442" s="34" t="s">
        <v>17</v>
      </c>
      <c r="C442" s="34" t="s">
        <v>80</v>
      </c>
      <c r="D442" s="34" t="s">
        <v>1</v>
      </c>
      <c r="E442" s="34" t="s">
        <v>385</v>
      </c>
      <c r="F442" s="33"/>
      <c r="G442" s="31">
        <f>SUM(G443)</f>
        <v>21</v>
      </c>
      <c r="H442" s="31">
        <f>SUM(H443)</f>
        <v>17.5</v>
      </c>
      <c r="I442" s="64">
        <f t="shared" si="8"/>
        <v>83.333333333333343</v>
      </c>
    </row>
    <row r="443" spans="1:9" s="2" customFormat="1" ht="30.75" customHeight="1" x14ac:dyDescent="0.2">
      <c r="A443" s="5" t="s">
        <v>152</v>
      </c>
      <c r="B443" s="34" t="s">
        <v>17</v>
      </c>
      <c r="C443" s="34" t="s">
        <v>80</v>
      </c>
      <c r="D443" s="34" t="s">
        <v>1</v>
      </c>
      <c r="E443" s="34" t="s">
        <v>385</v>
      </c>
      <c r="F443" s="33" t="s">
        <v>22</v>
      </c>
      <c r="G443" s="31">
        <v>21</v>
      </c>
      <c r="H443" s="31">
        <v>17.5</v>
      </c>
      <c r="I443" s="64">
        <f t="shared" si="8"/>
        <v>83.333333333333343</v>
      </c>
    </row>
    <row r="444" spans="1:9" s="2" customFormat="1" ht="30.6" customHeight="1" x14ac:dyDescent="0.2">
      <c r="A444" s="50" t="s">
        <v>382</v>
      </c>
      <c r="B444" s="34" t="s">
        <v>17</v>
      </c>
      <c r="C444" s="34" t="s">
        <v>80</v>
      </c>
      <c r="D444" s="34" t="s">
        <v>1</v>
      </c>
      <c r="E444" s="34" t="s">
        <v>383</v>
      </c>
      <c r="F444" s="34"/>
      <c r="G444" s="31">
        <f>SUM(G445)</f>
        <v>122.6</v>
      </c>
      <c r="H444" s="31">
        <f>SUM(H445)</f>
        <v>114.4</v>
      </c>
      <c r="I444" s="64">
        <f t="shared" si="8"/>
        <v>93.31158238172921</v>
      </c>
    </row>
    <row r="445" spans="1:9" s="2" customFormat="1" ht="31.9" customHeight="1" x14ac:dyDescent="0.2">
      <c r="A445" s="5" t="s">
        <v>152</v>
      </c>
      <c r="B445" s="34" t="s">
        <v>17</v>
      </c>
      <c r="C445" s="34" t="s">
        <v>80</v>
      </c>
      <c r="D445" s="34" t="s">
        <v>1</v>
      </c>
      <c r="E445" s="34" t="s">
        <v>383</v>
      </c>
      <c r="F445" s="34" t="s">
        <v>22</v>
      </c>
      <c r="G445" s="31">
        <v>122.6</v>
      </c>
      <c r="H445" s="31">
        <v>114.4</v>
      </c>
      <c r="I445" s="64">
        <f t="shared" si="8"/>
        <v>93.31158238172921</v>
      </c>
    </row>
    <row r="446" spans="1:9" s="2" customFormat="1" ht="81.75" customHeight="1" x14ac:dyDescent="0.2">
      <c r="A446" s="4" t="s">
        <v>157</v>
      </c>
      <c r="B446" s="34" t="s">
        <v>17</v>
      </c>
      <c r="C446" s="35">
        <v>1</v>
      </c>
      <c r="D446" s="34" t="s">
        <v>1</v>
      </c>
      <c r="E446" s="34" t="s">
        <v>158</v>
      </c>
      <c r="F446" s="34"/>
      <c r="G446" s="36">
        <f>SUM(G447:G447)</f>
        <v>63</v>
      </c>
      <c r="H446" s="31">
        <f>SUM(H447:H447)</f>
        <v>0</v>
      </c>
      <c r="I446" s="64">
        <f t="shared" si="8"/>
        <v>0</v>
      </c>
    </row>
    <row r="447" spans="1:9" s="2" customFormat="1" ht="47.25" customHeight="1" x14ac:dyDescent="0.2">
      <c r="A447" s="5" t="s">
        <v>19</v>
      </c>
      <c r="B447" s="34" t="s">
        <v>17</v>
      </c>
      <c r="C447" s="35">
        <v>1</v>
      </c>
      <c r="D447" s="34" t="s">
        <v>1</v>
      </c>
      <c r="E447" s="34" t="s">
        <v>158</v>
      </c>
      <c r="F447" s="34" t="s">
        <v>20</v>
      </c>
      <c r="G447" s="31">
        <v>63</v>
      </c>
      <c r="H447" s="31">
        <v>0</v>
      </c>
      <c r="I447" s="64">
        <f t="shared" si="8"/>
        <v>0</v>
      </c>
    </row>
    <row r="448" spans="1:9" s="2" customFormat="1" ht="141.75" x14ac:dyDescent="0.2">
      <c r="A448" s="5" t="s">
        <v>207</v>
      </c>
      <c r="B448" s="34" t="s">
        <v>17</v>
      </c>
      <c r="C448" s="35">
        <v>1</v>
      </c>
      <c r="D448" s="34" t="s">
        <v>1</v>
      </c>
      <c r="E448" s="34" t="s">
        <v>206</v>
      </c>
      <c r="F448" s="34"/>
      <c r="G448" s="36">
        <f>SUM(G449:G449)</f>
        <v>63</v>
      </c>
      <c r="H448" s="31">
        <f>SUM(H449:H449)</f>
        <v>0</v>
      </c>
      <c r="I448" s="64">
        <f t="shared" si="8"/>
        <v>0</v>
      </c>
    </row>
    <row r="449" spans="1:9" s="2" customFormat="1" ht="48" customHeight="1" x14ac:dyDescent="0.2">
      <c r="A449" s="5" t="s">
        <v>19</v>
      </c>
      <c r="B449" s="34" t="s">
        <v>17</v>
      </c>
      <c r="C449" s="35">
        <v>1</v>
      </c>
      <c r="D449" s="34" t="s">
        <v>1</v>
      </c>
      <c r="E449" s="34" t="s">
        <v>206</v>
      </c>
      <c r="F449" s="34" t="s">
        <v>20</v>
      </c>
      <c r="G449" s="31">
        <v>63</v>
      </c>
      <c r="H449" s="31">
        <v>0</v>
      </c>
      <c r="I449" s="64">
        <f t="shared" si="8"/>
        <v>0</v>
      </c>
    </row>
    <row r="450" spans="1:9" s="2" customFormat="1" ht="30.75" customHeight="1" x14ac:dyDescent="0.2">
      <c r="A450" s="10" t="s">
        <v>246</v>
      </c>
      <c r="B450" s="34" t="s">
        <v>17</v>
      </c>
      <c r="C450" s="34" t="s">
        <v>128</v>
      </c>
      <c r="D450" s="34"/>
      <c r="E450" s="34"/>
      <c r="F450" s="33"/>
      <c r="G450" s="31">
        <f>SUM(G451+G460)</f>
        <v>17084.499999999996</v>
      </c>
      <c r="H450" s="31">
        <f>SUM(H451+H460)</f>
        <v>17081.7</v>
      </c>
      <c r="I450" s="64">
        <f t="shared" si="8"/>
        <v>99.983610875354884</v>
      </c>
    </row>
    <row r="451" spans="1:9" s="2" customFormat="1" ht="78.75" x14ac:dyDescent="0.2">
      <c r="A451" s="10" t="s">
        <v>110</v>
      </c>
      <c r="B451" s="34" t="s">
        <v>17</v>
      </c>
      <c r="C451" s="34" t="s">
        <v>128</v>
      </c>
      <c r="D451" s="34" t="s">
        <v>0</v>
      </c>
      <c r="E451" s="34"/>
      <c r="F451" s="33"/>
      <c r="G451" s="31">
        <f>SUM(G452+G456)</f>
        <v>7515.4000000000005</v>
      </c>
      <c r="H451" s="31">
        <f>SUM(H452+H456)</f>
        <v>7512.5000000000009</v>
      </c>
      <c r="I451" s="64">
        <f t="shared" si="8"/>
        <v>99.96141256619741</v>
      </c>
    </row>
    <row r="452" spans="1:9" s="2" customFormat="1" ht="68.25" customHeight="1" x14ac:dyDescent="0.2">
      <c r="A452" s="10" t="s">
        <v>40</v>
      </c>
      <c r="B452" s="34" t="s">
        <v>17</v>
      </c>
      <c r="C452" s="34" t="s">
        <v>128</v>
      </c>
      <c r="D452" s="34" t="s">
        <v>0</v>
      </c>
      <c r="E452" s="34" t="s">
        <v>68</v>
      </c>
      <c r="F452" s="33"/>
      <c r="G452" s="31">
        <f>SUM(G453:G455)</f>
        <v>6713.1</v>
      </c>
      <c r="H452" s="31">
        <f>SUM(H453:H455)</f>
        <v>6710.2000000000007</v>
      </c>
      <c r="I452" s="64">
        <f t="shared" si="8"/>
        <v>99.956800881857859</v>
      </c>
    </row>
    <row r="453" spans="1:9" s="2" customFormat="1" ht="50.25" customHeight="1" x14ac:dyDescent="0.2">
      <c r="A453" s="5" t="s">
        <v>19</v>
      </c>
      <c r="B453" s="34" t="s">
        <v>17</v>
      </c>
      <c r="C453" s="34" t="s">
        <v>128</v>
      </c>
      <c r="D453" s="34" t="s">
        <v>0</v>
      </c>
      <c r="E453" s="34" t="s">
        <v>68</v>
      </c>
      <c r="F453" s="33" t="s">
        <v>20</v>
      </c>
      <c r="G453" s="31">
        <v>5985.3</v>
      </c>
      <c r="H453" s="31">
        <v>5985.3</v>
      </c>
      <c r="I453" s="64">
        <f t="shared" ref="I453:I516" si="11">H453/G453*100</f>
        <v>100</v>
      </c>
    </row>
    <row r="454" spans="1:9" s="2" customFormat="1" ht="31.5" x14ac:dyDescent="0.2">
      <c r="A454" s="5" t="s">
        <v>152</v>
      </c>
      <c r="B454" s="34" t="s">
        <v>17</v>
      </c>
      <c r="C454" s="34" t="s">
        <v>128</v>
      </c>
      <c r="D454" s="34" t="s">
        <v>0</v>
      </c>
      <c r="E454" s="34" t="s">
        <v>68</v>
      </c>
      <c r="F454" s="33" t="s">
        <v>22</v>
      </c>
      <c r="G454" s="31">
        <v>716.7</v>
      </c>
      <c r="H454" s="31">
        <v>713.8</v>
      </c>
      <c r="I454" s="64">
        <f t="shared" si="11"/>
        <v>99.595367657318263</v>
      </c>
    </row>
    <row r="455" spans="1:9" s="2" customFormat="1" ht="15" customHeight="1" x14ac:dyDescent="0.2">
      <c r="A455" s="5" t="s">
        <v>24</v>
      </c>
      <c r="B455" s="34" t="s">
        <v>17</v>
      </c>
      <c r="C455" s="34" t="s">
        <v>128</v>
      </c>
      <c r="D455" s="34" t="s">
        <v>0</v>
      </c>
      <c r="E455" s="34" t="s">
        <v>68</v>
      </c>
      <c r="F455" s="33" t="s">
        <v>25</v>
      </c>
      <c r="G455" s="31">
        <v>11.1</v>
      </c>
      <c r="H455" s="31">
        <v>11.1</v>
      </c>
      <c r="I455" s="64">
        <f t="shared" si="11"/>
        <v>100</v>
      </c>
    </row>
    <row r="456" spans="1:9" s="2" customFormat="1" ht="78.75" x14ac:dyDescent="0.2">
      <c r="A456" s="5" t="s">
        <v>197</v>
      </c>
      <c r="B456" s="34" t="s">
        <v>17</v>
      </c>
      <c r="C456" s="34" t="s">
        <v>128</v>
      </c>
      <c r="D456" s="34" t="s">
        <v>0</v>
      </c>
      <c r="E456" s="34" t="s">
        <v>198</v>
      </c>
      <c r="F456" s="33"/>
      <c r="G456" s="31">
        <f>SUM(G457:G459)</f>
        <v>802.3</v>
      </c>
      <c r="H456" s="31">
        <f>SUM(H457:H459)</f>
        <v>802.30000000000007</v>
      </c>
      <c r="I456" s="64">
        <f t="shared" si="11"/>
        <v>100.00000000000003</v>
      </c>
    </row>
    <row r="457" spans="1:9" s="2" customFormat="1" ht="51.75" customHeight="1" x14ac:dyDescent="0.2">
      <c r="A457" s="5" t="s">
        <v>19</v>
      </c>
      <c r="B457" s="34" t="s">
        <v>17</v>
      </c>
      <c r="C457" s="34" t="s">
        <v>128</v>
      </c>
      <c r="D457" s="34" t="s">
        <v>0</v>
      </c>
      <c r="E457" s="34" t="s">
        <v>198</v>
      </c>
      <c r="F457" s="33" t="s">
        <v>20</v>
      </c>
      <c r="G457" s="31">
        <f>596.9+118.3-0.1</f>
        <v>715.09999999999991</v>
      </c>
      <c r="H457" s="31">
        <v>715.1</v>
      </c>
      <c r="I457" s="64">
        <f t="shared" si="11"/>
        <v>100.00000000000003</v>
      </c>
    </row>
    <row r="458" spans="1:9" s="2" customFormat="1" ht="31.5" x14ac:dyDescent="0.2">
      <c r="A458" s="5" t="s">
        <v>152</v>
      </c>
      <c r="B458" s="34" t="s">
        <v>17</v>
      </c>
      <c r="C458" s="34" t="s">
        <v>128</v>
      </c>
      <c r="D458" s="34" t="s">
        <v>0</v>
      </c>
      <c r="E458" s="34" t="s">
        <v>198</v>
      </c>
      <c r="F458" s="33" t="s">
        <v>22</v>
      </c>
      <c r="G458" s="31">
        <f>85.6+0.1</f>
        <v>85.699999999999989</v>
      </c>
      <c r="H458" s="31">
        <v>85.7</v>
      </c>
      <c r="I458" s="64">
        <f t="shared" si="11"/>
        <v>100.00000000000003</v>
      </c>
    </row>
    <row r="459" spans="1:9" s="2" customFormat="1" ht="16.5" customHeight="1" x14ac:dyDescent="0.2">
      <c r="A459" s="5" t="s">
        <v>24</v>
      </c>
      <c r="B459" s="34" t="s">
        <v>17</v>
      </c>
      <c r="C459" s="34" t="s">
        <v>128</v>
      </c>
      <c r="D459" s="34" t="s">
        <v>0</v>
      </c>
      <c r="E459" s="34" t="s">
        <v>198</v>
      </c>
      <c r="F459" s="33" t="s">
        <v>25</v>
      </c>
      <c r="G459" s="31">
        <v>1.5</v>
      </c>
      <c r="H459" s="31">
        <v>1.5</v>
      </c>
      <c r="I459" s="64">
        <f t="shared" si="11"/>
        <v>100</v>
      </c>
    </row>
    <row r="460" spans="1:9" s="2" customFormat="1" ht="31.9" customHeight="1" x14ac:dyDescent="0.2">
      <c r="A460" s="5" t="s">
        <v>393</v>
      </c>
      <c r="B460" s="34" t="s">
        <v>17</v>
      </c>
      <c r="C460" s="34" t="s">
        <v>128</v>
      </c>
      <c r="D460" s="34" t="s">
        <v>1</v>
      </c>
      <c r="E460" s="34"/>
      <c r="F460" s="33"/>
      <c r="G460" s="31">
        <f>G461</f>
        <v>9569.0999999999967</v>
      </c>
      <c r="H460" s="31">
        <f>H461</f>
        <v>9569.2000000000007</v>
      </c>
      <c r="I460" s="64">
        <f t="shared" si="11"/>
        <v>100.00104503035818</v>
      </c>
    </row>
    <row r="461" spans="1:9" s="2" customFormat="1" ht="79.5" customHeight="1" x14ac:dyDescent="0.2">
      <c r="A461" s="5" t="s">
        <v>394</v>
      </c>
      <c r="B461" s="34" t="s">
        <v>17</v>
      </c>
      <c r="C461" s="34" t="s">
        <v>128</v>
      </c>
      <c r="D461" s="34" t="s">
        <v>1</v>
      </c>
      <c r="E461" s="34" t="s">
        <v>392</v>
      </c>
      <c r="F461" s="33"/>
      <c r="G461" s="31">
        <f>G462</f>
        <v>9569.0999999999967</v>
      </c>
      <c r="H461" s="31">
        <f>H462</f>
        <v>9569.2000000000007</v>
      </c>
      <c r="I461" s="64">
        <f t="shared" si="11"/>
        <v>100.00104503035818</v>
      </c>
    </row>
    <row r="462" spans="1:9" s="2" customFormat="1" ht="32.450000000000003" customHeight="1" x14ac:dyDescent="0.2">
      <c r="A462" s="5" t="s">
        <v>159</v>
      </c>
      <c r="B462" s="34" t="s">
        <v>17</v>
      </c>
      <c r="C462" s="34" t="s">
        <v>128</v>
      </c>
      <c r="D462" s="34" t="s">
        <v>1</v>
      </c>
      <c r="E462" s="34" t="s">
        <v>392</v>
      </c>
      <c r="F462" s="33" t="s">
        <v>148</v>
      </c>
      <c r="G462" s="31">
        <f>612.3+216.2-0.1+179.3+1489.4+816.3+879.3+688.8+86+29.9+114.6+2024.7+250+225.3+478.3+329.8+440+499.6+91.9+50+41.4+343.9+96.4+197.5-86-29.9-807.6-114.6+100.8-0.1+872.9+683.8+58-1289</f>
        <v>9569.0999999999967</v>
      </c>
      <c r="H462" s="31">
        <v>9569.2000000000007</v>
      </c>
      <c r="I462" s="64">
        <f t="shared" si="11"/>
        <v>100.00104503035818</v>
      </c>
    </row>
    <row r="463" spans="1:9" s="2" customFormat="1" ht="14.45" customHeight="1" x14ac:dyDescent="0.2">
      <c r="A463" s="10" t="s">
        <v>247</v>
      </c>
      <c r="B463" s="34" t="s">
        <v>17</v>
      </c>
      <c r="C463" s="34" t="s">
        <v>138</v>
      </c>
      <c r="D463" s="34"/>
      <c r="E463" s="34"/>
      <c r="F463" s="33"/>
      <c r="G463" s="31">
        <f>SUM(G464)</f>
        <v>19993.8</v>
      </c>
      <c r="H463" s="31">
        <f>SUM(H464)</f>
        <v>19581.100000000002</v>
      </c>
      <c r="I463" s="64">
        <f t="shared" si="11"/>
        <v>97.935860116636178</v>
      </c>
    </row>
    <row r="464" spans="1:9" s="2" customFormat="1" ht="110.25" x14ac:dyDescent="0.2">
      <c r="A464" s="19" t="s">
        <v>111</v>
      </c>
      <c r="B464" s="34" t="s">
        <v>17</v>
      </c>
      <c r="C464" s="34" t="s">
        <v>138</v>
      </c>
      <c r="D464" s="34" t="s">
        <v>0</v>
      </c>
      <c r="E464" s="34"/>
      <c r="F464" s="33"/>
      <c r="G464" s="31">
        <f>SUM(G465+G469+G473+G477)</f>
        <v>19993.8</v>
      </c>
      <c r="H464" s="31">
        <f>SUM(H465+H469+H473+H477)</f>
        <v>19581.100000000002</v>
      </c>
      <c r="I464" s="64">
        <f t="shared" si="11"/>
        <v>97.935860116636178</v>
      </c>
    </row>
    <row r="465" spans="1:9" s="2" customFormat="1" ht="59.25" customHeight="1" x14ac:dyDescent="0.2">
      <c r="A465" s="10" t="s">
        <v>40</v>
      </c>
      <c r="B465" s="34" t="s">
        <v>17</v>
      </c>
      <c r="C465" s="34" t="s">
        <v>138</v>
      </c>
      <c r="D465" s="34" t="s">
        <v>0</v>
      </c>
      <c r="E465" s="34" t="s">
        <v>68</v>
      </c>
      <c r="F465" s="33"/>
      <c r="G465" s="31">
        <f>SUM(G466:G468)</f>
        <v>11026.499999999998</v>
      </c>
      <c r="H465" s="31">
        <f>SUM(H466:H468)</f>
        <v>10664.699999999999</v>
      </c>
      <c r="I465" s="64">
        <f t="shared" si="11"/>
        <v>96.718813766834458</v>
      </c>
    </row>
    <row r="466" spans="1:9" s="2" customFormat="1" ht="49.5" customHeight="1" x14ac:dyDescent="0.2">
      <c r="A466" s="5" t="s">
        <v>19</v>
      </c>
      <c r="B466" s="34" t="s">
        <v>17</v>
      </c>
      <c r="C466" s="34" t="s">
        <v>138</v>
      </c>
      <c r="D466" s="34" t="s">
        <v>0</v>
      </c>
      <c r="E466" s="34" t="s">
        <v>68</v>
      </c>
      <c r="F466" s="33" t="s">
        <v>20</v>
      </c>
      <c r="G466" s="31">
        <v>9262.7999999999993</v>
      </c>
      <c r="H466" s="31">
        <v>9230.5</v>
      </c>
      <c r="I466" s="64">
        <f t="shared" si="11"/>
        <v>99.651293345424719</v>
      </c>
    </row>
    <row r="467" spans="1:9" s="2" customFormat="1" ht="31.5" x14ac:dyDescent="0.2">
      <c r="A467" s="5" t="s">
        <v>152</v>
      </c>
      <c r="B467" s="34" t="s">
        <v>17</v>
      </c>
      <c r="C467" s="34" t="s">
        <v>138</v>
      </c>
      <c r="D467" s="34" t="s">
        <v>0</v>
      </c>
      <c r="E467" s="34" t="s">
        <v>68</v>
      </c>
      <c r="F467" s="33" t="s">
        <v>22</v>
      </c>
      <c r="G467" s="31">
        <v>1748.3</v>
      </c>
      <c r="H467" s="31">
        <v>1418.8</v>
      </c>
      <c r="I467" s="64">
        <f t="shared" si="11"/>
        <v>81.153120173883195</v>
      </c>
    </row>
    <row r="468" spans="1:9" s="2" customFormat="1" ht="15" customHeight="1" x14ac:dyDescent="0.2">
      <c r="A468" s="5" t="s">
        <v>24</v>
      </c>
      <c r="B468" s="34" t="s">
        <v>17</v>
      </c>
      <c r="C468" s="34" t="s">
        <v>138</v>
      </c>
      <c r="D468" s="34" t="s">
        <v>0</v>
      </c>
      <c r="E468" s="34" t="s">
        <v>68</v>
      </c>
      <c r="F468" s="33" t="s">
        <v>25</v>
      </c>
      <c r="G468" s="31">
        <v>15.4</v>
      </c>
      <c r="H468" s="31">
        <v>15.4</v>
      </c>
      <c r="I468" s="64">
        <f t="shared" si="11"/>
        <v>100</v>
      </c>
    </row>
    <row r="469" spans="1:9" s="2" customFormat="1" ht="78.75" x14ac:dyDescent="0.2">
      <c r="A469" s="5" t="s">
        <v>200</v>
      </c>
      <c r="B469" s="33" t="s">
        <v>17</v>
      </c>
      <c r="C469" s="37">
        <v>3</v>
      </c>
      <c r="D469" s="33" t="s">
        <v>0</v>
      </c>
      <c r="E469" s="33" t="s">
        <v>199</v>
      </c>
      <c r="F469" s="33"/>
      <c r="G469" s="31">
        <f>SUM(G470:G472)</f>
        <v>6040.2000000000007</v>
      </c>
      <c r="H469" s="31">
        <f>SUM(H470:H472)</f>
        <v>5989.3000000000011</v>
      </c>
      <c r="I469" s="64">
        <f t="shared" si="11"/>
        <v>99.157312671765837</v>
      </c>
    </row>
    <row r="470" spans="1:9" s="2" customFormat="1" ht="51.75" customHeight="1" x14ac:dyDescent="0.2">
      <c r="A470" s="5" t="s">
        <v>19</v>
      </c>
      <c r="B470" s="33" t="s">
        <v>17</v>
      </c>
      <c r="C470" s="37">
        <v>3</v>
      </c>
      <c r="D470" s="33" t="s">
        <v>0</v>
      </c>
      <c r="E470" s="33" t="s">
        <v>199</v>
      </c>
      <c r="F470" s="33" t="s">
        <v>20</v>
      </c>
      <c r="G470" s="31">
        <v>4094.8</v>
      </c>
      <c r="H470" s="31">
        <v>4094.8</v>
      </c>
      <c r="I470" s="64">
        <f t="shared" si="11"/>
        <v>100</v>
      </c>
    </row>
    <row r="471" spans="1:9" s="2" customFormat="1" ht="31.5" x14ac:dyDescent="0.2">
      <c r="A471" s="5" t="s">
        <v>152</v>
      </c>
      <c r="B471" s="33" t="s">
        <v>17</v>
      </c>
      <c r="C471" s="37">
        <v>3</v>
      </c>
      <c r="D471" s="33" t="s">
        <v>0</v>
      </c>
      <c r="E471" s="33" t="s">
        <v>199</v>
      </c>
      <c r="F471" s="33" t="s">
        <v>22</v>
      </c>
      <c r="G471" s="31">
        <v>1915.8</v>
      </c>
      <c r="H471" s="31">
        <v>1864.9</v>
      </c>
      <c r="I471" s="64">
        <f t="shared" si="11"/>
        <v>97.34314646622822</v>
      </c>
    </row>
    <row r="472" spans="1:9" s="2" customFormat="1" ht="15.75" customHeight="1" x14ac:dyDescent="0.2">
      <c r="A472" s="5" t="s">
        <v>24</v>
      </c>
      <c r="B472" s="33" t="s">
        <v>17</v>
      </c>
      <c r="C472" s="37">
        <v>3</v>
      </c>
      <c r="D472" s="33" t="s">
        <v>0</v>
      </c>
      <c r="E472" s="33" t="s">
        <v>199</v>
      </c>
      <c r="F472" s="33" t="s">
        <v>25</v>
      </c>
      <c r="G472" s="31">
        <v>29.6</v>
      </c>
      <c r="H472" s="31">
        <v>29.6</v>
      </c>
      <c r="I472" s="64">
        <f t="shared" si="11"/>
        <v>100</v>
      </c>
    </row>
    <row r="473" spans="1:9" s="2" customFormat="1" ht="78.75" x14ac:dyDescent="0.2">
      <c r="A473" s="5" t="s">
        <v>275</v>
      </c>
      <c r="B473" s="33" t="s">
        <v>17</v>
      </c>
      <c r="C473" s="37">
        <v>3</v>
      </c>
      <c r="D473" s="33" t="s">
        <v>0</v>
      </c>
      <c r="E473" s="33" t="s">
        <v>276</v>
      </c>
      <c r="F473" s="33"/>
      <c r="G473" s="31">
        <f>SUM(G474:G476)</f>
        <v>861.4</v>
      </c>
      <c r="H473" s="31">
        <f>SUM(H474:H476)</f>
        <v>861.4</v>
      </c>
      <c r="I473" s="64">
        <f t="shared" si="11"/>
        <v>100</v>
      </c>
    </row>
    <row r="474" spans="1:9" s="2" customFormat="1" ht="46.5" customHeight="1" x14ac:dyDescent="0.2">
      <c r="A474" s="5" t="s">
        <v>19</v>
      </c>
      <c r="B474" s="33" t="s">
        <v>17</v>
      </c>
      <c r="C474" s="37">
        <v>3</v>
      </c>
      <c r="D474" s="33" t="s">
        <v>0</v>
      </c>
      <c r="E474" s="33" t="s">
        <v>276</v>
      </c>
      <c r="F474" s="33" t="s">
        <v>20</v>
      </c>
      <c r="G474" s="31">
        <f>580.9+114.7</f>
        <v>695.6</v>
      </c>
      <c r="H474" s="31">
        <v>695.6</v>
      </c>
      <c r="I474" s="64">
        <f t="shared" si="11"/>
        <v>100</v>
      </c>
    </row>
    <row r="475" spans="1:9" s="2" customFormat="1" ht="31.5" x14ac:dyDescent="0.2">
      <c r="A475" s="5" t="s">
        <v>152</v>
      </c>
      <c r="B475" s="33" t="s">
        <v>17</v>
      </c>
      <c r="C475" s="37">
        <v>3</v>
      </c>
      <c r="D475" s="33" t="s">
        <v>0</v>
      </c>
      <c r="E475" s="33" t="s">
        <v>276</v>
      </c>
      <c r="F475" s="33" t="s">
        <v>22</v>
      </c>
      <c r="G475" s="31">
        <v>164.4</v>
      </c>
      <c r="H475" s="31">
        <v>164.4</v>
      </c>
      <c r="I475" s="64">
        <f t="shared" si="11"/>
        <v>100</v>
      </c>
    </row>
    <row r="476" spans="1:9" s="2" customFormat="1" ht="17.25" customHeight="1" x14ac:dyDescent="0.2">
      <c r="A476" s="5" t="s">
        <v>24</v>
      </c>
      <c r="B476" s="33" t="s">
        <v>17</v>
      </c>
      <c r="C476" s="37">
        <v>3</v>
      </c>
      <c r="D476" s="33" t="s">
        <v>0</v>
      </c>
      <c r="E476" s="33" t="s">
        <v>276</v>
      </c>
      <c r="F476" s="33" t="s">
        <v>25</v>
      </c>
      <c r="G476" s="31">
        <v>1.4</v>
      </c>
      <c r="H476" s="31">
        <v>1.4</v>
      </c>
      <c r="I476" s="64">
        <f t="shared" si="11"/>
        <v>100</v>
      </c>
    </row>
    <row r="477" spans="1:9" s="2" customFormat="1" ht="95.25" customHeight="1" x14ac:dyDescent="0.2">
      <c r="A477" s="5" t="s">
        <v>432</v>
      </c>
      <c r="B477" s="33" t="s">
        <v>17</v>
      </c>
      <c r="C477" s="37">
        <v>3</v>
      </c>
      <c r="D477" s="33" t="s">
        <v>0</v>
      </c>
      <c r="E477" s="33" t="s">
        <v>431</v>
      </c>
      <c r="F477" s="33"/>
      <c r="G477" s="31">
        <f>SUM(G478:G479)</f>
        <v>2065.6999999999998</v>
      </c>
      <c r="H477" s="31">
        <f>SUM(H478:H479)</f>
        <v>2065.6999999999998</v>
      </c>
      <c r="I477" s="64">
        <f t="shared" si="11"/>
        <v>100</v>
      </c>
    </row>
    <row r="478" spans="1:9" s="2" customFormat="1" ht="51.75" customHeight="1" x14ac:dyDescent="0.2">
      <c r="A478" s="5" t="s">
        <v>19</v>
      </c>
      <c r="B478" s="33" t="s">
        <v>17</v>
      </c>
      <c r="C478" s="37">
        <v>3</v>
      </c>
      <c r="D478" s="33" t="s">
        <v>0</v>
      </c>
      <c r="E478" s="33" t="s">
        <v>431</v>
      </c>
      <c r="F478" s="33" t="s">
        <v>20</v>
      </c>
      <c r="G478" s="31">
        <f>788.1+357.8-78.9+947.3-3.7</f>
        <v>2010.6</v>
      </c>
      <c r="H478" s="31">
        <v>2010.6</v>
      </c>
      <c r="I478" s="64">
        <f t="shared" si="11"/>
        <v>100</v>
      </c>
    </row>
    <row r="479" spans="1:9" s="2" customFormat="1" ht="31.5" customHeight="1" x14ac:dyDescent="0.2">
      <c r="A479" s="5" t="s">
        <v>152</v>
      </c>
      <c r="B479" s="33" t="s">
        <v>17</v>
      </c>
      <c r="C479" s="37">
        <v>3</v>
      </c>
      <c r="D479" s="33" t="s">
        <v>0</v>
      </c>
      <c r="E479" s="33" t="s">
        <v>431</v>
      </c>
      <c r="F479" s="33" t="s">
        <v>22</v>
      </c>
      <c r="G479" s="31">
        <f>99.4+5.5-81+27.5+3.7</f>
        <v>55.100000000000009</v>
      </c>
      <c r="H479" s="31">
        <v>55.1</v>
      </c>
      <c r="I479" s="64">
        <f t="shared" si="11"/>
        <v>99.999999999999986</v>
      </c>
    </row>
    <row r="480" spans="1:9" s="2" customFormat="1" ht="47.25" customHeight="1" x14ac:dyDescent="0.2">
      <c r="A480" s="51" t="s">
        <v>460</v>
      </c>
      <c r="B480" s="53" t="s">
        <v>17</v>
      </c>
      <c r="C480" s="59">
        <v>4</v>
      </c>
      <c r="D480" s="53"/>
      <c r="E480" s="53"/>
      <c r="F480" s="53"/>
      <c r="G480" s="54">
        <f>SUM(G481)</f>
        <v>1920</v>
      </c>
      <c r="H480" s="31">
        <f>SUM(H481)</f>
        <v>1728</v>
      </c>
      <c r="I480" s="64">
        <f t="shared" si="11"/>
        <v>90</v>
      </c>
    </row>
    <row r="481" spans="1:9" s="2" customFormat="1" ht="31.5" customHeight="1" x14ac:dyDescent="0.2">
      <c r="A481" s="51" t="s">
        <v>463</v>
      </c>
      <c r="B481" s="53" t="s">
        <v>17</v>
      </c>
      <c r="C481" s="59">
        <v>4</v>
      </c>
      <c r="D481" s="53" t="s">
        <v>0</v>
      </c>
      <c r="E481" s="53"/>
      <c r="F481" s="53"/>
      <c r="G481" s="54">
        <f>SUM(G482)</f>
        <v>1920</v>
      </c>
      <c r="H481" s="31">
        <f>SUM(H482)</f>
        <v>1728</v>
      </c>
      <c r="I481" s="64">
        <f t="shared" si="11"/>
        <v>90</v>
      </c>
    </row>
    <row r="482" spans="1:9" s="2" customFormat="1" ht="20.45" customHeight="1" x14ac:dyDescent="0.2">
      <c r="A482" s="51" t="s">
        <v>459</v>
      </c>
      <c r="B482" s="53" t="s">
        <v>17</v>
      </c>
      <c r="C482" s="59">
        <v>4</v>
      </c>
      <c r="D482" s="53" t="s">
        <v>0</v>
      </c>
      <c r="E482" s="53" t="s">
        <v>458</v>
      </c>
      <c r="F482" s="53"/>
      <c r="G482" s="54">
        <f>G483</f>
        <v>1920</v>
      </c>
      <c r="H482" s="31">
        <f>H483</f>
        <v>1728</v>
      </c>
      <c r="I482" s="64">
        <f t="shared" si="11"/>
        <v>90</v>
      </c>
    </row>
    <row r="483" spans="1:9" s="2" customFormat="1" ht="31.5" customHeight="1" x14ac:dyDescent="0.2">
      <c r="A483" s="51" t="s">
        <v>152</v>
      </c>
      <c r="B483" s="53" t="s">
        <v>17</v>
      </c>
      <c r="C483" s="59">
        <v>4</v>
      </c>
      <c r="D483" s="53" t="s">
        <v>0</v>
      </c>
      <c r="E483" s="53" t="s">
        <v>458</v>
      </c>
      <c r="F483" s="53" t="s">
        <v>22</v>
      </c>
      <c r="G483" s="54">
        <f>883.2+1036.8</f>
        <v>1920</v>
      </c>
      <c r="H483" s="31">
        <v>1728</v>
      </c>
      <c r="I483" s="64">
        <f t="shared" si="11"/>
        <v>90</v>
      </c>
    </row>
    <row r="484" spans="1:9" s="2" customFormat="1" ht="47.25" x14ac:dyDescent="0.2">
      <c r="A484" s="5" t="s">
        <v>248</v>
      </c>
      <c r="B484" s="34" t="s">
        <v>17</v>
      </c>
      <c r="C484" s="34" t="s">
        <v>185</v>
      </c>
      <c r="D484" s="34"/>
      <c r="E484" s="34"/>
      <c r="F484" s="33"/>
      <c r="G484" s="31">
        <f t="shared" ref="G484:H486" si="12">G485</f>
        <v>105216.49999999997</v>
      </c>
      <c r="H484" s="31">
        <f t="shared" si="12"/>
        <v>105216.4</v>
      </c>
      <c r="I484" s="64">
        <f t="shared" si="11"/>
        <v>99.999904957872602</v>
      </c>
    </row>
    <row r="485" spans="1:9" s="2" customFormat="1" ht="47.25" x14ac:dyDescent="0.2">
      <c r="A485" s="5" t="s">
        <v>186</v>
      </c>
      <c r="B485" s="34" t="s">
        <v>17</v>
      </c>
      <c r="C485" s="34" t="s">
        <v>185</v>
      </c>
      <c r="D485" s="34" t="s">
        <v>0</v>
      </c>
      <c r="E485" s="34"/>
      <c r="F485" s="33"/>
      <c r="G485" s="31">
        <f t="shared" si="12"/>
        <v>105216.49999999997</v>
      </c>
      <c r="H485" s="31">
        <f t="shared" si="12"/>
        <v>105216.4</v>
      </c>
      <c r="I485" s="64">
        <f t="shared" si="11"/>
        <v>99.999904957872602</v>
      </c>
    </row>
    <row r="486" spans="1:9" s="2" customFormat="1" ht="94.5" x14ac:dyDescent="0.2">
      <c r="A486" s="5" t="s">
        <v>285</v>
      </c>
      <c r="B486" s="34" t="s">
        <v>17</v>
      </c>
      <c r="C486" s="34" t="s">
        <v>185</v>
      </c>
      <c r="D486" s="34" t="s">
        <v>0</v>
      </c>
      <c r="E486" s="34" t="s">
        <v>187</v>
      </c>
      <c r="F486" s="33"/>
      <c r="G486" s="31">
        <f t="shared" si="12"/>
        <v>105216.49999999997</v>
      </c>
      <c r="H486" s="31">
        <f t="shared" si="12"/>
        <v>105216.4</v>
      </c>
      <c r="I486" s="64">
        <f t="shared" si="11"/>
        <v>99.999904957872602</v>
      </c>
    </row>
    <row r="487" spans="1:9" s="2" customFormat="1" ht="31.5" x14ac:dyDescent="0.2">
      <c r="A487" s="5" t="s">
        <v>159</v>
      </c>
      <c r="B487" s="34" t="s">
        <v>17</v>
      </c>
      <c r="C487" s="34" t="s">
        <v>185</v>
      </c>
      <c r="D487" s="34" t="s">
        <v>0</v>
      </c>
      <c r="E487" s="34" t="s">
        <v>187</v>
      </c>
      <c r="F487" s="33" t="s">
        <v>148</v>
      </c>
      <c r="G487" s="31">
        <f>46382.3+40189.9+1600+5880+144.5+167.3+1003.6+83+600+3380.2+697.5+52.4+5942.9+7477.2+2413+583.7+343.4-1797.6+247.9+28.4+1797.6+25.4+362.4+7270.3-6983.8-11509.8-2413-583.7+97+204+87.9+153.6+1289</f>
        <v>105216.49999999997</v>
      </c>
      <c r="H487" s="31">
        <v>105216.4</v>
      </c>
      <c r="I487" s="64">
        <f t="shared" si="11"/>
        <v>99.999904957872602</v>
      </c>
    </row>
    <row r="488" spans="1:9" s="2" customFormat="1" ht="33.75" customHeight="1" x14ac:dyDescent="0.2">
      <c r="A488" s="9" t="s">
        <v>249</v>
      </c>
      <c r="B488" s="34" t="s">
        <v>82</v>
      </c>
      <c r="C488" s="34"/>
      <c r="D488" s="34"/>
      <c r="E488" s="34"/>
      <c r="F488" s="33"/>
      <c r="G488" s="31">
        <f>SUM(G489+G512+G521+G509)</f>
        <v>113497.7</v>
      </c>
      <c r="H488" s="31">
        <f>SUM(H489+H512+H521+H509)</f>
        <v>112702.09999999999</v>
      </c>
      <c r="I488" s="64">
        <f t="shared" si="11"/>
        <v>99.2990166320551</v>
      </c>
    </row>
    <row r="489" spans="1:9" s="2" customFormat="1" ht="63" x14ac:dyDescent="0.2">
      <c r="A489" s="9" t="s">
        <v>83</v>
      </c>
      <c r="B489" s="34" t="s">
        <v>82</v>
      </c>
      <c r="C489" s="34" t="s">
        <v>80</v>
      </c>
      <c r="D489" s="34"/>
      <c r="E489" s="34"/>
      <c r="F489" s="33"/>
      <c r="G489" s="31">
        <f>SUM(G490+G496+G505)</f>
        <v>23491.7</v>
      </c>
      <c r="H489" s="31">
        <f>SUM(H490+H496+H505)</f>
        <v>23056.2</v>
      </c>
      <c r="I489" s="64">
        <f t="shared" si="11"/>
        <v>98.14615374791947</v>
      </c>
    </row>
    <row r="490" spans="1:9" s="2" customFormat="1" ht="47.25" x14ac:dyDescent="0.2">
      <c r="A490" s="9" t="s">
        <v>250</v>
      </c>
      <c r="B490" s="34" t="s">
        <v>82</v>
      </c>
      <c r="C490" s="34" t="s">
        <v>80</v>
      </c>
      <c r="D490" s="34" t="s">
        <v>0</v>
      </c>
      <c r="E490" s="34"/>
      <c r="F490" s="33"/>
      <c r="G490" s="31">
        <f>SUM(G491+G494)</f>
        <v>14270.9</v>
      </c>
      <c r="H490" s="31">
        <f>SUM(H491+H494)</f>
        <v>14270.9</v>
      </c>
      <c r="I490" s="64">
        <f t="shared" si="11"/>
        <v>100</v>
      </c>
    </row>
    <row r="491" spans="1:9" s="2" customFormat="1" ht="63.75" customHeight="1" x14ac:dyDescent="0.2">
      <c r="A491" s="10" t="s">
        <v>40</v>
      </c>
      <c r="B491" s="34" t="s">
        <v>82</v>
      </c>
      <c r="C491" s="34" t="s">
        <v>80</v>
      </c>
      <c r="D491" s="34" t="s">
        <v>0</v>
      </c>
      <c r="E491" s="34" t="s">
        <v>68</v>
      </c>
      <c r="F491" s="33"/>
      <c r="G491" s="31">
        <f>SUM(G492:G493)</f>
        <v>14223.1</v>
      </c>
      <c r="H491" s="31">
        <f>SUM(H492:H493)</f>
        <v>14223.1</v>
      </c>
      <c r="I491" s="64">
        <f t="shared" si="11"/>
        <v>100</v>
      </c>
    </row>
    <row r="492" spans="1:9" s="2" customFormat="1" ht="31.5" x14ac:dyDescent="0.2">
      <c r="A492" s="5" t="s">
        <v>159</v>
      </c>
      <c r="B492" s="34" t="s">
        <v>82</v>
      </c>
      <c r="C492" s="34" t="s">
        <v>80</v>
      </c>
      <c r="D492" s="34" t="s">
        <v>0</v>
      </c>
      <c r="E492" s="34" t="s">
        <v>68</v>
      </c>
      <c r="F492" s="33" t="s">
        <v>148</v>
      </c>
      <c r="G492" s="31">
        <f>11846.2+1485.9+268.1+622.9</f>
        <v>14223.1</v>
      </c>
      <c r="H492" s="31">
        <v>14223.1</v>
      </c>
      <c r="I492" s="64">
        <f t="shared" si="11"/>
        <v>100</v>
      </c>
    </row>
    <row r="493" spans="1:9" s="2" customFormat="1" ht="16.5" hidden="1" customHeight="1" x14ac:dyDescent="0.2">
      <c r="A493" s="5" t="s">
        <v>24</v>
      </c>
      <c r="B493" s="34" t="s">
        <v>82</v>
      </c>
      <c r="C493" s="34" t="s">
        <v>80</v>
      </c>
      <c r="D493" s="34" t="s">
        <v>0</v>
      </c>
      <c r="E493" s="34" t="s">
        <v>68</v>
      </c>
      <c r="F493" s="33" t="s">
        <v>25</v>
      </c>
      <c r="G493" s="31"/>
      <c r="H493" s="31"/>
      <c r="I493" s="64" t="e">
        <f t="shared" si="11"/>
        <v>#DIV/0!</v>
      </c>
    </row>
    <row r="494" spans="1:9" s="2" customFormat="1" ht="16.5" customHeight="1" x14ac:dyDescent="0.2">
      <c r="A494" s="11" t="s">
        <v>337</v>
      </c>
      <c r="B494" s="33" t="s">
        <v>82</v>
      </c>
      <c r="C494" s="37">
        <v>1</v>
      </c>
      <c r="D494" s="33" t="s">
        <v>0</v>
      </c>
      <c r="E494" s="33" t="s">
        <v>338</v>
      </c>
      <c r="F494" s="33"/>
      <c r="G494" s="31">
        <f>G495</f>
        <v>47.8</v>
      </c>
      <c r="H494" s="31">
        <f>H495</f>
        <v>47.8</v>
      </c>
      <c r="I494" s="64">
        <f t="shared" si="11"/>
        <v>100</v>
      </c>
    </row>
    <row r="495" spans="1:9" s="2" customFormat="1" ht="48" customHeight="1" x14ac:dyDescent="0.2">
      <c r="A495" s="5" t="s">
        <v>19</v>
      </c>
      <c r="B495" s="33" t="s">
        <v>82</v>
      </c>
      <c r="C495" s="37">
        <v>1</v>
      </c>
      <c r="D495" s="33" t="s">
        <v>0</v>
      </c>
      <c r="E495" s="33" t="s">
        <v>338</v>
      </c>
      <c r="F495" s="33" t="s">
        <v>148</v>
      </c>
      <c r="G495" s="31">
        <v>47.8</v>
      </c>
      <c r="H495" s="31">
        <v>47.8</v>
      </c>
      <c r="I495" s="64">
        <f t="shared" si="11"/>
        <v>100</v>
      </c>
    </row>
    <row r="496" spans="1:9" s="2" customFormat="1" ht="47.25" x14ac:dyDescent="0.2">
      <c r="A496" s="9" t="s">
        <v>112</v>
      </c>
      <c r="B496" s="34" t="s">
        <v>82</v>
      </c>
      <c r="C496" s="34" t="s">
        <v>80</v>
      </c>
      <c r="D496" s="34" t="s">
        <v>1</v>
      </c>
      <c r="E496" s="34"/>
      <c r="F496" s="33"/>
      <c r="G496" s="31">
        <f>SUM(G497+G501+G503)</f>
        <v>7448</v>
      </c>
      <c r="H496" s="31">
        <f>SUM(H497+H501+H503)</f>
        <v>7448</v>
      </c>
      <c r="I496" s="64">
        <f t="shared" si="11"/>
        <v>100</v>
      </c>
    </row>
    <row r="497" spans="1:9" s="2" customFormat="1" ht="34.5" customHeight="1" x14ac:dyDescent="0.2">
      <c r="A497" s="9" t="s">
        <v>35</v>
      </c>
      <c r="B497" s="34" t="s">
        <v>82</v>
      </c>
      <c r="C497" s="34" t="s">
        <v>80</v>
      </c>
      <c r="D497" s="34" t="s">
        <v>1</v>
      </c>
      <c r="E497" s="34" t="s">
        <v>53</v>
      </c>
      <c r="F497" s="33"/>
      <c r="G497" s="31">
        <f>SUM(G498:G500)</f>
        <v>7426.1</v>
      </c>
      <c r="H497" s="31">
        <f>SUM(H498:H500)</f>
        <v>7426.1</v>
      </c>
      <c r="I497" s="64">
        <f t="shared" si="11"/>
        <v>100</v>
      </c>
    </row>
    <row r="498" spans="1:9" s="2" customFormat="1" ht="50.25" customHeight="1" x14ac:dyDescent="0.2">
      <c r="A498" s="5" t="s">
        <v>19</v>
      </c>
      <c r="B498" s="34" t="s">
        <v>82</v>
      </c>
      <c r="C498" s="34" t="s">
        <v>80</v>
      </c>
      <c r="D498" s="34" t="s">
        <v>1</v>
      </c>
      <c r="E498" s="34" t="s">
        <v>53</v>
      </c>
      <c r="F498" s="33" t="s">
        <v>20</v>
      </c>
      <c r="G498" s="31">
        <f>6255.5+1275.3-110</f>
        <v>7420.8</v>
      </c>
      <c r="H498" s="31">
        <v>7420.8</v>
      </c>
      <c r="I498" s="64">
        <f t="shared" si="11"/>
        <v>100</v>
      </c>
    </row>
    <row r="499" spans="1:9" s="2" customFormat="1" ht="31.5" x14ac:dyDescent="0.2">
      <c r="A499" s="5" t="s">
        <v>152</v>
      </c>
      <c r="B499" s="34" t="s">
        <v>82</v>
      </c>
      <c r="C499" s="34" t="s">
        <v>80</v>
      </c>
      <c r="D499" s="34" t="s">
        <v>1</v>
      </c>
      <c r="E499" s="34" t="s">
        <v>53</v>
      </c>
      <c r="F499" s="33" t="s">
        <v>22</v>
      </c>
      <c r="G499" s="31">
        <f>159.5-36.2-42.9-75.1</f>
        <v>5.3000000000000114</v>
      </c>
      <c r="H499" s="31">
        <v>5.3</v>
      </c>
      <c r="I499" s="64">
        <f t="shared" si="11"/>
        <v>99.999999999999773</v>
      </c>
    </row>
    <row r="500" spans="1:9" s="2" customFormat="1" ht="17.25" hidden="1" customHeight="1" x14ac:dyDescent="0.2">
      <c r="A500" s="5" t="s">
        <v>24</v>
      </c>
      <c r="B500" s="34" t="s">
        <v>82</v>
      </c>
      <c r="C500" s="34" t="s">
        <v>80</v>
      </c>
      <c r="D500" s="34" t="s">
        <v>1</v>
      </c>
      <c r="E500" s="34" t="s">
        <v>53</v>
      </c>
      <c r="F500" s="33" t="s">
        <v>25</v>
      </c>
      <c r="G500" s="31"/>
      <c r="H500" s="31"/>
      <c r="I500" s="64" t="e">
        <f t="shared" si="11"/>
        <v>#DIV/0!</v>
      </c>
    </row>
    <row r="501" spans="1:9" s="2" customFormat="1" ht="36.75" customHeight="1" x14ac:dyDescent="0.2">
      <c r="A501" s="5" t="s">
        <v>378</v>
      </c>
      <c r="B501" s="34" t="s">
        <v>82</v>
      </c>
      <c r="C501" s="35">
        <v>1</v>
      </c>
      <c r="D501" s="34" t="s">
        <v>1</v>
      </c>
      <c r="E501" s="34" t="s">
        <v>379</v>
      </c>
      <c r="F501" s="34"/>
      <c r="G501" s="31">
        <f>SUM(G502)</f>
        <v>21.9</v>
      </c>
      <c r="H501" s="31">
        <f>SUM(H502)</f>
        <v>21.9</v>
      </c>
      <c r="I501" s="64">
        <f t="shared" si="11"/>
        <v>100</v>
      </c>
    </row>
    <row r="502" spans="1:9" s="2" customFormat="1" ht="31.5" customHeight="1" x14ac:dyDescent="0.2">
      <c r="A502" s="5" t="s">
        <v>152</v>
      </c>
      <c r="B502" s="34" t="s">
        <v>82</v>
      </c>
      <c r="C502" s="35">
        <v>1</v>
      </c>
      <c r="D502" s="34" t="s">
        <v>1</v>
      </c>
      <c r="E502" s="34" t="s">
        <v>379</v>
      </c>
      <c r="F502" s="34" t="s">
        <v>22</v>
      </c>
      <c r="G502" s="31">
        <v>21.9</v>
      </c>
      <c r="H502" s="31">
        <v>21.9</v>
      </c>
      <c r="I502" s="64">
        <f t="shared" si="11"/>
        <v>100</v>
      </c>
    </row>
    <row r="503" spans="1:9" s="2" customFormat="1" ht="17.25" hidden="1" customHeight="1" x14ac:dyDescent="0.2">
      <c r="A503" s="5" t="s">
        <v>384</v>
      </c>
      <c r="B503" s="34" t="s">
        <v>82</v>
      </c>
      <c r="C503" s="34" t="s">
        <v>80</v>
      </c>
      <c r="D503" s="34" t="s">
        <v>1</v>
      </c>
      <c r="E503" s="34" t="s">
        <v>385</v>
      </c>
      <c r="F503" s="33"/>
      <c r="G503" s="31">
        <f>SUM(G504)</f>
        <v>0</v>
      </c>
      <c r="H503" s="31">
        <f>SUM(H504)</f>
        <v>0</v>
      </c>
      <c r="I503" s="64" t="e">
        <f t="shared" si="11"/>
        <v>#DIV/0!</v>
      </c>
    </row>
    <row r="504" spans="1:9" s="2" customFormat="1" ht="31.5" hidden="1" customHeight="1" x14ac:dyDescent="0.2">
      <c r="A504" s="5" t="s">
        <v>152</v>
      </c>
      <c r="B504" s="34" t="s">
        <v>82</v>
      </c>
      <c r="C504" s="34" t="s">
        <v>80</v>
      </c>
      <c r="D504" s="34" t="s">
        <v>1</v>
      </c>
      <c r="E504" s="34" t="s">
        <v>385</v>
      </c>
      <c r="F504" s="33" t="s">
        <v>22</v>
      </c>
      <c r="G504" s="31">
        <f>21-21</f>
        <v>0</v>
      </c>
      <c r="H504" s="31"/>
      <c r="I504" s="64" t="e">
        <f t="shared" si="11"/>
        <v>#DIV/0!</v>
      </c>
    </row>
    <row r="505" spans="1:9" s="2" customFormat="1" ht="31.5" x14ac:dyDescent="0.2">
      <c r="A505" s="9" t="s">
        <v>34</v>
      </c>
      <c r="B505" s="34" t="s">
        <v>82</v>
      </c>
      <c r="C505" s="34" t="s">
        <v>80</v>
      </c>
      <c r="D505" s="34" t="s">
        <v>2</v>
      </c>
      <c r="E505" s="34"/>
      <c r="F505" s="33"/>
      <c r="G505" s="31">
        <f>SUM(G506)</f>
        <v>1772.8000000000002</v>
      </c>
      <c r="H505" s="31">
        <f>SUM(H506)</f>
        <v>1337.3</v>
      </c>
      <c r="I505" s="64">
        <f t="shared" si="11"/>
        <v>75.434341155234648</v>
      </c>
    </row>
    <row r="506" spans="1:9" s="2" customFormat="1" ht="47.25" x14ac:dyDescent="0.2">
      <c r="A506" s="10" t="s">
        <v>251</v>
      </c>
      <c r="B506" s="34" t="s">
        <v>82</v>
      </c>
      <c r="C506" s="34" t="s">
        <v>80</v>
      </c>
      <c r="D506" s="34" t="s">
        <v>2</v>
      </c>
      <c r="E506" s="34" t="s">
        <v>113</v>
      </c>
      <c r="F506" s="33"/>
      <c r="G506" s="31">
        <f>SUM(G507:G508)</f>
        <v>1772.8000000000002</v>
      </c>
      <c r="H506" s="31">
        <f>SUM(H507:H508)</f>
        <v>1337.3</v>
      </c>
      <c r="I506" s="64">
        <f t="shared" si="11"/>
        <v>75.434341155234648</v>
      </c>
    </row>
    <row r="507" spans="1:9" s="2" customFormat="1" ht="31.5" x14ac:dyDescent="0.2">
      <c r="A507" s="5" t="s">
        <v>152</v>
      </c>
      <c r="B507" s="34" t="s">
        <v>82</v>
      </c>
      <c r="C507" s="34" t="s">
        <v>80</v>
      </c>
      <c r="D507" s="34" t="s">
        <v>2</v>
      </c>
      <c r="E507" s="34" t="s">
        <v>113</v>
      </c>
      <c r="F507" s="33" t="s">
        <v>22</v>
      </c>
      <c r="G507" s="31">
        <f>1984.6-50+213.3-432.6-2.5</f>
        <v>1712.8000000000002</v>
      </c>
      <c r="H507" s="31">
        <v>1277.3</v>
      </c>
      <c r="I507" s="64">
        <f t="shared" si="11"/>
        <v>74.57379729098551</v>
      </c>
    </row>
    <row r="508" spans="1:9" s="2" customFormat="1" ht="16.5" customHeight="1" x14ac:dyDescent="0.2">
      <c r="A508" s="5" t="s">
        <v>24</v>
      </c>
      <c r="B508" s="34" t="s">
        <v>82</v>
      </c>
      <c r="C508" s="34" t="s">
        <v>80</v>
      </c>
      <c r="D508" s="34" t="s">
        <v>2</v>
      </c>
      <c r="E508" s="34" t="s">
        <v>113</v>
      </c>
      <c r="F508" s="33" t="s">
        <v>25</v>
      </c>
      <c r="G508" s="31">
        <v>60</v>
      </c>
      <c r="H508" s="31">
        <v>60</v>
      </c>
      <c r="I508" s="64">
        <f t="shared" si="11"/>
        <v>100</v>
      </c>
    </row>
    <row r="509" spans="1:9" s="2" customFormat="1" ht="33" customHeight="1" x14ac:dyDescent="0.2">
      <c r="A509" s="5" t="s">
        <v>435</v>
      </c>
      <c r="B509" s="34" t="s">
        <v>82</v>
      </c>
      <c r="C509" s="34" t="s">
        <v>138</v>
      </c>
      <c r="D509" s="34"/>
      <c r="E509" s="34"/>
      <c r="F509" s="34"/>
      <c r="G509" s="31">
        <f>G510</f>
        <v>1206.2</v>
      </c>
      <c r="H509" s="31">
        <f>H510</f>
        <v>1206.2</v>
      </c>
      <c r="I509" s="64">
        <f t="shared" si="11"/>
        <v>100</v>
      </c>
    </row>
    <row r="510" spans="1:9" s="2" customFormat="1" ht="76.5" customHeight="1" x14ac:dyDescent="0.2">
      <c r="A510" s="5" t="s">
        <v>436</v>
      </c>
      <c r="B510" s="34" t="s">
        <v>433</v>
      </c>
      <c r="C510" s="34" t="s">
        <v>138</v>
      </c>
      <c r="D510" s="34" t="s">
        <v>51</v>
      </c>
      <c r="E510" s="34" t="s">
        <v>434</v>
      </c>
      <c r="F510" s="34"/>
      <c r="G510" s="31">
        <f>G511</f>
        <v>1206.2</v>
      </c>
      <c r="H510" s="31">
        <f>H511</f>
        <v>1206.2</v>
      </c>
      <c r="I510" s="64">
        <f t="shared" si="11"/>
        <v>100</v>
      </c>
    </row>
    <row r="511" spans="1:9" s="2" customFormat="1" ht="17.45" customHeight="1" x14ac:dyDescent="0.2">
      <c r="A511" s="5" t="s">
        <v>24</v>
      </c>
      <c r="B511" s="34" t="s">
        <v>433</v>
      </c>
      <c r="C511" s="34" t="s">
        <v>138</v>
      </c>
      <c r="D511" s="34" t="s">
        <v>51</v>
      </c>
      <c r="E511" s="34" t="s">
        <v>434</v>
      </c>
      <c r="F511" s="34" t="s">
        <v>25</v>
      </c>
      <c r="G511" s="31">
        <v>1206.2</v>
      </c>
      <c r="H511" s="31">
        <v>1206.2</v>
      </c>
      <c r="I511" s="64">
        <f t="shared" si="11"/>
        <v>100</v>
      </c>
    </row>
    <row r="512" spans="1:9" s="2" customFormat="1" ht="16.5" customHeight="1" x14ac:dyDescent="0.2">
      <c r="A512" s="5" t="s">
        <v>387</v>
      </c>
      <c r="B512" s="34" t="s">
        <v>82</v>
      </c>
      <c r="C512" s="34" t="s">
        <v>89</v>
      </c>
      <c r="D512" s="34"/>
      <c r="E512" s="34"/>
      <c r="F512" s="33"/>
      <c r="G512" s="31">
        <f>G513+G518</f>
        <v>32205.299999999996</v>
      </c>
      <c r="H512" s="31">
        <f>H513+H518</f>
        <v>31845.200000000001</v>
      </c>
      <c r="I512" s="64">
        <f t="shared" si="11"/>
        <v>98.881861060136075</v>
      </c>
    </row>
    <row r="513" spans="1:9" s="2" customFormat="1" ht="67.5" customHeight="1" x14ac:dyDescent="0.2">
      <c r="A513" s="5" t="s">
        <v>388</v>
      </c>
      <c r="B513" s="34" t="s">
        <v>82</v>
      </c>
      <c r="C513" s="34" t="s">
        <v>89</v>
      </c>
      <c r="D513" s="34" t="s">
        <v>0</v>
      </c>
      <c r="E513" s="34"/>
      <c r="F513" s="33"/>
      <c r="G513" s="31">
        <f>G514+G516</f>
        <v>26381.499999999996</v>
      </c>
      <c r="H513" s="31">
        <f>H514+H516</f>
        <v>26021.4</v>
      </c>
      <c r="I513" s="64">
        <f t="shared" si="11"/>
        <v>98.635028334249398</v>
      </c>
    </row>
    <row r="514" spans="1:9" s="2" customFormat="1" ht="32.25" customHeight="1" x14ac:dyDescent="0.2">
      <c r="A514" s="5" t="s">
        <v>389</v>
      </c>
      <c r="B514" s="34" t="s">
        <v>82</v>
      </c>
      <c r="C514" s="34" t="s">
        <v>89</v>
      </c>
      <c r="D514" s="34" t="s">
        <v>0</v>
      </c>
      <c r="E514" s="34" t="s">
        <v>386</v>
      </c>
      <c r="F514" s="33"/>
      <c r="G514" s="31">
        <f>G515</f>
        <v>381.3</v>
      </c>
      <c r="H514" s="31">
        <f>H515</f>
        <v>21.4</v>
      </c>
      <c r="I514" s="64">
        <f t="shared" si="11"/>
        <v>5.6123787044322047</v>
      </c>
    </row>
    <row r="515" spans="1:9" s="2" customFormat="1" ht="34.5" customHeight="1" x14ac:dyDescent="0.2">
      <c r="A515" s="5" t="s">
        <v>152</v>
      </c>
      <c r="B515" s="34" t="s">
        <v>82</v>
      </c>
      <c r="C515" s="34" t="s">
        <v>89</v>
      </c>
      <c r="D515" s="34" t="s">
        <v>0</v>
      </c>
      <c r="E515" s="34" t="s">
        <v>386</v>
      </c>
      <c r="F515" s="33" t="s">
        <v>22</v>
      </c>
      <c r="G515" s="31">
        <v>381.3</v>
      </c>
      <c r="H515" s="31">
        <v>21.4</v>
      </c>
      <c r="I515" s="64">
        <f t="shared" si="11"/>
        <v>5.6123787044322047</v>
      </c>
    </row>
    <row r="516" spans="1:9" s="2" customFormat="1" ht="33.75" customHeight="1" x14ac:dyDescent="0.2">
      <c r="A516" s="51" t="s">
        <v>396</v>
      </c>
      <c r="B516" s="52" t="s">
        <v>82</v>
      </c>
      <c r="C516" s="52" t="s">
        <v>89</v>
      </c>
      <c r="D516" s="52" t="s">
        <v>0</v>
      </c>
      <c r="E516" s="52" t="s">
        <v>395</v>
      </c>
      <c r="F516" s="53"/>
      <c r="G516" s="54">
        <f>G517</f>
        <v>26000.199999999997</v>
      </c>
      <c r="H516" s="31">
        <f>H517</f>
        <v>26000</v>
      </c>
      <c r="I516" s="64">
        <f t="shared" si="11"/>
        <v>99.999230775147893</v>
      </c>
    </row>
    <row r="517" spans="1:9" s="2" customFormat="1" ht="31.9" customHeight="1" x14ac:dyDescent="0.2">
      <c r="A517" s="51" t="s">
        <v>152</v>
      </c>
      <c r="B517" s="52" t="s">
        <v>82</v>
      </c>
      <c r="C517" s="52" t="s">
        <v>89</v>
      </c>
      <c r="D517" s="52" t="s">
        <v>0</v>
      </c>
      <c r="E517" s="52" t="s">
        <v>395</v>
      </c>
      <c r="F517" s="53" t="s">
        <v>22</v>
      </c>
      <c r="G517" s="54">
        <f>1090.8+17089.3+9500.3-1037.4-66.2-576.6</f>
        <v>26000.199999999997</v>
      </c>
      <c r="H517" s="31">
        <v>26000</v>
      </c>
      <c r="I517" s="64">
        <f t="shared" ref="I517:I580" si="13">H517/G517*100</f>
        <v>99.999230775147893</v>
      </c>
    </row>
    <row r="518" spans="1:9" s="2" customFormat="1" ht="62.25" customHeight="1" x14ac:dyDescent="0.2">
      <c r="A518" s="57" t="s">
        <v>424</v>
      </c>
      <c r="B518" s="52" t="s">
        <v>82</v>
      </c>
      <c r="C518" s="52" t="s">
        <v>89</v>
      </c>
      <c r="D518" s="52" t="s">
        <v>2</v>
      </c>
      <c r="E518" s="52"/>
      <c r="F518" s="53"/>
      <c r="G518" s="54">
        <f>G519</f>
        <v>5823.7999999999993</v>
      </c>
      <c r="H518" s="31">
        <f>H519</f>
        <v>5823.8</v>
      </c>
      <c r="I518" s="64">
        <f t="shared" si="13"/>
        <v>100.00000000000003</v>
      </c>
    </row>
    <row r="519" spans="1:9" s="2" customFormat="1" ht="82.5" customHeight="1" x14ac:dyDescent="0.2">
      <c r="A519" s="57" t="s">
        <v>425</v>
      </c>
      <c r="B519" s="52" t="s">
        <v>82</v>
      </c>
      <c r="C519" s="52" t="s">
        <v>89</v>
      </c>
      <c r="D519" s="52" t="s">
        <v>2</v>
      </c>
      <c r="E519" s="52" t="s">
        <v>423</v>
      </c>
      <c r="F519" s="53"/>
      <c r="G519" s="54">
        <f>G520</f>
        <v>5823.7999999999993</v>
      </c>
      <c r="H519" s="31">
        <f>H520</f>
        <v>5823.8</v>
      </c>
      <c r="I519" s="64">
        <f t="shared" si="13"/>
        <v>100.00000000000003</v>
      </c>
    </row>
    <row r="520" spans="1:9" s="2" customFormat="1" ht="14.45" customHeight="1" x14ac:dyDescent="0.2">
      <c r="A520" s="57" t="s">
        <v>24</v>
      </c>
      <c r="B520" s="52" t="s">
        <v>82</v>
      </c>
      <c r="C520" s="52" t="s">
        <v>89</v>
      </c>
      <c r="D520" s="52" t="s">
        <v>2</v>
      </c>
      <c r="E520" s="52" t="s">
        <v>423</v>
      </c>
      <c r="F520" s="53" t="s">
        <v>25</v>
      </c>
      <c r="G520" s="54">
        <f>520.4+3360.1+0.1+1901.3+41.9</f>
        <v>5823.7999999999993</v>
      </c>
      <c r="H520" s="31">
        <v>5823.8</v>
      </c>
      <c r="I520" s="64">
        <f t="shared" si="13"/>
        <v>100.00000000000003</v>
      </c>
    </row>
    <row r="521" spans="1:9" s="2" customFormat="1" ht="52.5" customHeight="1" x14ac:dyDescent="0.2">
      <c r="A521" s="10" t="s">
        <v>327</v>
      </c>
      <c r="B521" s="34" t="s">
        <v>82</v>
      </c>
      <c r="C521" s="34" t="s">
        <v>185</v>
      </c>
      <c r="D521" s="34"/>
      <c r="E521" s="34"/>
      <c r="F521" s="34"/>
      <c r="G521" s="31">
        <f>SUM(G522)</f>
        <v>56594.499999999993</v>
      </c>
      <c r="H521" s="31">
        <f>SUM(H522)</f>
        <v>56594.5</v>
      </c>
      <c r="I521" s="64">
        <f t="shared" si="13"/>
        <v>100.00000000000003</v>
      </c>
    </row>
    <row r="522" spans="1:9" s="2" customFormat="1" ht="65.25" customHeight="1" x14ac:dyDescent="0.2">
      <c r="A522" s="10" t="s">
        <v>328</v>
      </c>
      <c r="B522" s="34" t="s">
        <v>82</v>
      </c>
      <c r="C522" s="34" t="s">
        <v>185</v>
      </c>
      <c r="D522" s="34" t="s">
        <v>0</v>
      </c>
      <c r="E522" s="34"/>
      <c r="F522" s="34"/>
      <c r="G522" s="31">
        <f>SUM(G523+G526)</f>
        <v>56594.499999999993</v>
      </c>
      <c r="H522" s="31">
        <f>SUM(H523+H526)</f>
        <v>56594.5</v>
      </c>
      <c r="I522" s="64">
        <f t="shared" si="13"/>
        <v>100.00000000000003</v>
      </c>
    </row>
    <row r="523" spans="1:9" s="2" customFormat="1" ht="80.25" customHeight="1" x14ac:dyDescent="0.2">
      <c r="A523" s="5" t="s">
        <v>287</v>
      </c>
      <c r="B523" s="34" t="s">
        <v>82</v>
      </c>
      <c r="C523" s="34" t="s">
        <v>185</v>
      </c>
      <c r="D523" s="34" t="s">
        <v>0</v>
      </c>
      <c r="E523" s="34" t="s">
        <v>288</v>
      </c>
      <c r="F523" s="34"/>
      <c r="G523" s="31">
        <f>SUM(G524:G525)</f>
        <v>56594.499999999993</v>
      </c>
      <c r="H523" s="31">
        <f>SUM(H524:H525)</f>
        <v>56594.5</v>
      </c>
      <c r="I523" s="64">
        <f t="shared" si="13"/>
        <v>100.00000000000003</v>
      </c>
    </row>
    <row r="524" spans="1:9" s="2" customFormat="1" ht="31.15" customHeight="1" x14ac:dyDescent="0.2">
      <c r="A524" s="5" t="s">
        <v>152</v>
      </c>
      <c r="B524" s="34" t="s">
        <v>82</v>
      </c>
      <c r="C524" s="34" t="s">
        <v>185</v>
      </c>
      <c r="D524" s="34" t="s">
        <v>0</v>
      </c>
      <c r="E524" s="34" t="s">
        <v>288</v>
      </c>
      <c r="F524" s="34" t="s">
        <v>22</v>
      </c>
      <c r="G524" s="31">
        <f>36.2-1.6+20+0.1</f>
        <v>54.7</v>
      </c>
      <c r="H524" s="31">
        <v>54.7</v>
      </c>
      <c r="I524" s="64">
        <f t="shared" si="13"/>
        <v>100</v>
      </c>
    </row>
    <row r="525" spans="1:9" s="2" customFormat="1" ht="30" customHeight="1" x14ac:dyDescent="0.2">
      <c r="A525" s="5" t="s">
        <v>155</v>
      </c>
      <c r="B525" s="34" t="s">
        <v>82</v>
      </c>
      <c r="C525" s="34" t="s">
        <v>185</v>
      </c>
      <c r="D525" s="34" t="s">
        <v>0</v>
      </c>
      <c r="E525" s="34" t="s">
        <v>288</v>
      </c>
      <c r="F525" s="34" t="s">
        <v>156</v>
      </c>
      <c r="G525" s="31">
        <f>37452.2-8141.9+27229.6-0.1</f>
        <v>56539.799999999996</v>
      </c>
      <c r="H525" s="31">
        <v>56539.8</v>
      </c>
      <c r="I525" s="64">
        <f t="shared" si="13"/>
        <v>100.00000000000003</v>
      </c>
    </row>
    <row r="526" spans="1:9" s="2" customFormat="1" ht="61.5" hidden="1" customHeight="1" x14ac:dyDescent="0.2">
      <c r="A526" s="5" t="s">
        <v>287</v>
      </c>
      <c r="B526" s="34" t="s">
        <v>82</v>
      </c>
      <c r="C526" s="34" t="s">
        <v>185</v>
      </c>
      <c r="D526" s="34" t="s">
        <v>0</v>
      </c>
      <c r="E526" s="34" t="s">
        <v>397</v>
      </c>
      <c r="F526" s="34"/>
      <c r="G526" s="31">
        <f>SUM(G527)</f>
        <v>0</v>
      </c>
      <c r="H526" s="31">
        <f>SUM(H527)</f>
        <v>0</v>
      </c>
      <c r="I526" s="64" t="e">
        <f t="shared" si="13"/>
        <v>#DIV/0!</v>
      </c>
    </row>
    <row r="527" spans="1:9" s="2" customFormat="1" ht="30" hidden="1" customHeight="1" x14ac:dyDescent="0.2">
      <c r="A527" s="5" t="s">
        <v>155</v>
      </c>
      <c r="B527" s="34" t="s">
        <v>82</v>
      </c>
      <c r="C527" s="34" t="s">
        <v>185</v>
      </c>
      <c r="D527" s="34" t="s">
        <v>0</v>
      </c>
      <c r="E527" s="34" t="s">
        <v>397</v>
      </c>
      <c r="F527" s="34" t="s">
        <v>156</v>
      </c>
      <c r="G527" s="31">
        <f>6513.5-6513.5</f>
        <v>0</v>
      </c>
      <c r="H527" s="31"/>
      <c r="I527" s="64" t="e">
        <f t="shared" si="13"/>
        <v>#DIV/0!</v>
      </c>
    </row>
    <row r="528" spans="1:9" s="2" customFormat="1" ht="36" customHeight="1" x14ac:dyDescent="0.2">
      <c r="A528" s="9" t="s">
        <v>252</v>
      </c>
      <c r="B528" s="34" t="s">
        <v>76</v>
      </c>
      <c r="C528" s="34"/>
      <c r="D528" s="34"/>
      <c r="E528" s="34"/>
      <c r="F528" s="33"/>
      <c r="G528" s="31">
        <f>SUM(G529+G533+G537+G541)</f>
        <v>15737.699999999999</v>
      </c>
      <c r="H528" s="31">
        <f>SUM(H529+H533+H537+H541)</f>
        <v>15722.8</v>
      </c>
      <c r="I528" s="64">
        <f t="shared" si="13"/>
        <v>99.905322887080075</v>
      </c>
    </row>
    <row r="529" spans="1:9" s="2" customFormat="1" ht="47.25" x14ac:dyDescent="0.2">
      <c r="A529" s="9" t="s">
        <v>253</v>
      </c>
      <c r="B529" s="34" t="s">
        <v>76</v>
      </c>
      <c r="C529" s="34" t="s">
        <v>80</v>
      </c>
      <c r="D529" s="34"/>
      <c r="E529" s="34"/>
      <c r="F529" s="33"/>
      <c r="G529" s="31">
        <f>SUM(G530)</f>
        <v>624.1</v>
      </c>
      <c r="H529" s="31">
        <f>SUM(H530)</f>
        <v>624.1</v>
      </c>
      <c r="I529" s="64">
        <f t="shared" si="13"/>
        <v>100</v>
      </c>
    </row>
    <row r="530" spans="1:9" s="2" customFormat="1" ht="61.5" customHeight="1" x14ac:dyDescent="0.2">
      <c r="A530" s="9" t="s">
        <v>84</v>
      </c>
      <c r="B530" s="34" t="s">
        <v>76</v>
      </c>
      <c r="C530" s="34" t="s">
        <v>80</v>
      </c>
      <c r="D530" s="34" t="s">
        <v>0</v>
      </c>
      <c r="E530" s="34"/>
      <c r="F530" s="33"/>
      <c r="G530" s="31">
        <f>SUM(G531)</f>
        <v>624.1</v>
      </c>
      <c r="H530" s="31">
        <f>SUM(H531)</f>
        <v>624.1</v>
      </c>
      <c r="I530" s="64">
        <f t="shared" si="13"/>
        <v>100</v>
      </c>
    </row>
    <row r="531" spans="1:9" s="2" customFormat="1" ht="78.75" customHeight="1" x14ac:dyDescent="0.2">
      <c r="A531" s="9" t="s">
        <v>254</v>
      </c>
      <c r="B531" s="34" t="s">
        <v>76</v>
      </c>
      <c r="C531" s="34" t="s">
        <v>80</v>
      </c>
      <c r="D531" s="34" t="s">
        <v>0</v>
      </c>
      <c r="E531" s="34" t="s">
        <v>85</v>
      </c>
      <c r="F531" s="33"/>
      <c r="G531" s="31">
        <f>SUM(G532:G532)</f>
        <v>624.1</v>
      </c>
      <c r="H531" s="31">
        <f>SUM(H532:H532)</f>
        <v>624.1</v>
      </c>
      <c r="I531" s="64">
        <f t="shared" si="13"/>
        <v>100</v>
      </c>
    </row>
    <row r="532" spans="1:9" s="2" customFormat="1" ht="31.5" x14ac:dyDescent="0.2">
      <c r="A532" s="5" t="s">
        <v>152</v>
      </c>
      <c r="B532" s="34" t="s">
        <v>76</v>
      </c>
      <c r="C532" s="34" t="s">
        <v>80</v>
      </c>
      <c r="D532" s="34" t="s">
        <v>0</v>
      </c>
      <c r="E532" s="34" t="s">
        <v>85</v>
      </c>
      <c r="F532" s="33" t="s">
        <v>22</v>
      </c>
      <c r="G532" s="31">
        <f>802.8+129.1-338+30.1+0.1</f>
        <v>624.1</v>
      </c>
      <c r="H532" s="31">
        <v>624.1</v>
      </c>
      <c r="I532" s="64">
        <f t="shared" si="13"/>
        <v>100</v>
      </c>
    </row>
    <row r="533" spans="1:9" s="2" customFormat="1" ht="16.5" customHeight="1" x14ac:dyDescent="0.2">
      <c r="A533" s="9" t="s">
        <v>255</v>
      </c>
      <c r="B533" s="34" t="s">
        <v>76</v>
      </c>
      <c r="C533" s="34" t="s">
        <v>128</v>
      </c>
      <c r="D533" s="34"/>
      <c r="E533" s="34"/>
      <c r="F533" s="33"/>
      <c r="G533" s="31">
        <f>SUM(G534)</f>
        <v>5847.5</v>
      </c>
      <c r="H533" s="31">
        <f>SUM(H534)</f>
        <v>5847.4</v>
      </c>
      <c r="I533" s="64">
        <f t="shared" si="13"/>
        <v>99.99828986746472</v>
      </c>
    </row>
    <row r="534" spans="1:9" s="2" customFormat="1" ht="52.5" customHeight="1" x14ac:dyDescent="0.2">
      <c r="A534" s="4" t="s">
        <v>86</v>
      </c>
      <c r="B534" s="34" t="s">
        <v>76</v>
      </c>
      <c r="C534" s="34" t="s">
        <v>128</v>
      </c>
      <c r="D534" s="34" t="s">
        <v>0</v>
      </c>
      <c r="E534" s="34"/>
      <c r="F534" s="33"/>
      <c r="G534" s="31">
        <f>SUM(G535)</f>
        <v>5847.5</v>
      </c>
      <c r="H534" s="31">
        <f>SUM(H535)</f>
        <v>5847.4</v>
      </c>
      <c r="I534" s="64">
        <f t="shared" si="13"/>
        <v>99.99828986746472</v>
      </c>
    </row>
    <row r="535" spans="1:9" s="2" customFormat="1" ht="30.75" customHeight="1" x14ac:dyDescent="0.2">
      <c r="A535" s="9" t="s">
        <v>279</v>
      </c>
      <c r="B535" s="34" t="s">
        <v>76</v>
      </c>
      <c r="C535" s="34">
        <v>2</v>
      </c>
      <c r="D535" s="34" t="s">
        <v>0</v>
      </c>
      <c r="E535" s="34" t="s">
        <v>280</v>
      </c>
      <c r="F535" s="33"/>
      <c r="G535" s="31">
        <f>SUM(G536:G536)</f>
        <v>5847.5</v>
      </c>
      <c r="H535" s="31">
        <f>SUM(H536:H536)</f>
        <v>5847.4</v>
      </c>
      <c r="I535" s="64">
        <f t="shared" si="13"/>
        <v>99.99828986746472</v>
      </c>
    </row>
    <row r="536" spans="1:9" s="2" customFormat="1" ht="34.5" customHeight="1" x14ac:dyDescent="0.2">
      <c r="A536" s="11" t="s">
        <v>154</v>
      </c>
      <c r="B536" s="34" t="s">
        <v>76</v>
      </c>
      <c r="C536" s="34">
        <v>2</v>
      </c>
      <c r="D536" s="34" t="s">
        <v>0</v>
      </c>
      <c r="E536" s="34" t="s">
        <v>280</v>
      </c>
      <c r="F536" s="33" t="s">
        <v>146</v>
      </c>
      <c r="G536" s="31">
        <f>2216.1+2843.4+170+261.1+356.9</f>
        <v>5847.5</v>
      </c>
      <c r="H536" s="31">
        <v>5847.4</v>
      </c>
      <c r="I536" s="64">
        <f t="shared" si="13"/>
        <v>99.99828986746472</v>
      </c>
    </row>
    <row r="537" spans="1:9" s="2" customFormat="1" ht="47.25" x14ac:dyDescent="0.2">
      <c r="A537" s="9" t="s">
        <v>256</v>
      </c>
      <c r="B537" s="34" t="s">
        <v>76</v>
      </c>
      <c r="C537" s="34" t="s">
        <v>89</v>
      </c>
      <c r="D537" s="34"/>
      <c r="E537" s="34"/>
      <c r="F537" s="33"/>
      <c r="G537" s="31">
        <f>SUM(G538)</f>
        <v>8600.2999999999993</v>
      </c>
      <c r="H537" s="31">
        <f>SUM(H538)</f>
        <v>8600.2999999999993</v>
      </c>
      <c r="I537" s="64">
        <f t="shared" si="13"/>
        <v>100</v>
      </c>
    </row>
    <row r="538" spans="1:9" s="2" customFormat="1" ht="31.5" x14ac:dyDescent="0.2">
      <c r="A538" s="4" t="s">
        <v>90</v>
      </c>
      <c r="B538" s="34" t="s">
        <v>76</v>
      </c>
      <c r="C538" s="34" t="s">
        <v>89</v>
      </c>
      <c r="D538" s="34" t="s">
        <v>0</v>
      </c>
      <c r="E538" s="34"/>
      <c r="F538" s="33"/>
      <c r="G538" s="31">
        <f>SUM(G539)</f>
        <v>8600.2999999999993</v>
      </c>
      <c r="H538" s="31">
        <f>SUM(H539)</f>
        <v>8600.2999999999993</v>
      </c>
      <c r="I538" s="64">
        <f t="shared" si="13"/>
        <v>100</v>
      </c>
    </row>
    <row r="539" spans="1:9" s="2" customFormat="1" ht="47.45" customHeight="1" x14ac:dyDescent="0.2">
      <c r="A539" s="9" t="s">
        <v>257</v>
      </c>
      <c r="B539" s="34" t="s">
        <v>76</v>
      </c>
      <c r="C539" s="34" t="s">
        <v>89</v>
      </c>
      <c r="D539" s="34" t="s">
        <v>0</v>
      </c>
      <c r="E539" s="34" t="s">
        <v>91</v>
      </c>
      <c r="F539" s="33"/>
      <c r="G539" s="31">
        <f>SUM(G540:G540)</f>
        <v>8600.2999999999993</v>
      </c>
      <c r="H539" s="31">
        <f>SUM(H540:H540)</f>
        <v>8600.2999999999993</v>
      </c>
      <c r="I539" s="64">
        <f t="shared" si="13"/>
        <v>100</v>
      </c>
    </row>
    <row r="540" spans="1:9" s="2" customFormat="1" ht="33.75" customHeight="1" x14ac:dyDescent="0.2">
      <c r="A540" s="5" t="s">
        <v>152</v>
      </c>
      <c r="B540" s="34" t="s">
        <v>76</v>
      </c>
      <c r="C540" s="34" t="s">
        <v>89</v>
      </c>
      <c r="D540" s="34" t="s">
        <v>0</v>
      </c>
      <c r="E540" s="34" t="s">
        <v>91</v>
      </c>
      <c r="F540" s="33" t="s">
        <v>22</v>
      </c>
      <c r="G540" s="31">
        <f>3667.3+276+2.6+3154.4+700+182.2+617.8</f>
        <v>8600.2999999999993</v>
      </c>
      <c r="H540" s="31">
        <v>8600.2999999999993</v>
      </c>
      <c r="I540" s="64">
        <f t="shared" si="13"/>
        <v>100</v>
      </c>
    </row>
    <row r="541" spans="1:9" s="2" customFormat="1" ht="50.25" customHeight="1" x14ac:dyDescent="0.2">
      <c r="A541" s="5" t="s">
        <v>347</v>
      </c>
      <c r="B541" s="34" t="s">
        <v>76</v>
      </c>
      <c r="C541" s="34" t="s">
        <v>185</v>
      </c>
      <c r="D541" s="34"/>
      <c r="E541" s="34"/>
      <c r="F541" s="33"/>
      <c r="G541" s="31">
        <f t="shared" ref="G541:H543" si="14">G542</f>
        <v>665.8</v>
      </c>
      <c r="H541" s="31">
        <f t="shared" si="14"/>
        <v>651</v>
      </c>
      <c r="I541" s="64">
        <f t="shared" si="13"/>
        <v>97.777110243316329</v>
      </c>
    </row>
    <row r="542" spans="1:9" s="2" customFormat="1" ht="47.25" x14ac:dyDescent="0.2">
      <c r="A542" s="5" t="s">
        <v>308</v>
      </c>
      <c r="B542" s="34" t="s">
        <v>76</v>
      </c>
      <c r="C542" s="34" t="s">
        <v>185</v>
      </c>
      <c r="D542" s="34" t="s">
        <v>0</v>
      </c>
      <c r="E542" s="34"/>
      <c r="F542" s="33"/>
      <c r="G542" s="31">
        <f t="shared" si="14"/>
        <v>665.8</v>
      </c>
      <c r="H542" s="31">
        <f t="shared" si="14"/>
        <v>651</v>
      </c>
      <c r="I542" s="64">
        <f t="shared" si="13"/>
        <v>97.777110243316329</v>
      </c>
    </row>
    <row r="543" spans="1:9" s="2" customFormat="1" ht="68.25" customHeight="1" x14ac:dyDescent="0.2">
      <c r="A543" s="5" t="s">
        <v>348</v>
      </c>
      <c r="B543" s="34" t="s">
        <v>76</v>
      </c>
      <c r="C543" s="34" t="s">
        <v>185</v>
      </c>
      <c r="D543" s="34" t="s">
        <v>0</v>
      </c>
      <c r="E543" s="34" t="s">
        <v>307</v>
      </c>
      <c r="F543" s="33"/>
      <c r="G543" s="31">
        <f t="shared" si="14"/>
        <v>665.8</v>
      </c>
      <c r="H543" s="31">
        <f t="shared" si="14"/>
        <v>651</v>
      </c>
      <c r="I543" s="64">
        <f t="shared" si="13"/>
        <v>97.777110243316329</v>
      </c>
    </row>
    <row r="544" spans="1:9" s="2" customFormat="1" ht="31.5" x14ac:dyDescent="0.2">
      <c r="A544" s="5" t="s">
        <v>152</v>
      </c>
      <c r="B544" s="34" t="s">
        <v>76</v>
      </c>
      <c r="C544" s="34" t="s">
        <v>185</v>
      </c>
      <c r="D544" s="34" t="s">
        <v>0</v>
      </c>
      <c r="E544" s="34" t="s">
        <v>307</v>
      </c>
      <c r="F544" s="33" t="s">
        <v>22</v>
      </c>
      <c r="G544" s="31">
        <f>281-261.1+338.1+338-30.1-0.1</f>
        <v>665.8</v>
      </c>
      <c r="H544" s="31">
        <v>651</v>
      </c>
      <c r="I544" s="64">
        <f t="shared" si="13"/>
        <v>97.777110243316329</v>
      </c>
    </row>
    <row r="545" spans="1:9" s="2" customFormat="1" ht="37.5" customHeight="1" x14ac:dyDescent="0.2">
      <c r="A545" s="11" t="s">
        <v>317</v>
      </c>
      <c r="B545" s="34" t="s">
        <v>70</v>
      </c>
      <c r="C545" s="34"/>
      <c r="D545" s="34"/>
      <c r="E545" s="34"/>
      <c r="F545" s="33"/>
      <c r="G545" s="31">
        <f>SUM(G546)</f>
        <v>247.89999999999998</v>
      </c>
      <c r="H545" s="31">
        <f>SUM(H546)</f>
        <v>247.9</v>
      </c>
      <c r="I545" s="64">
        <f t="shared" si="13"/>
        <v>100.00000000000003</v>
      </c>
    </row>
    <row r="546" spans="1:9" s="2" customFormat="1" ht="47.25" x14ac:dyDescent="0.2">
      <c r="A546" s="11" t="s">
        <v>318</v>
      </c>
      <c r="B546" s="34" t="s">
        <v>70</v>
      </c>
      <c r="C546" s="34" t="s">
        <v>80</v>
      </c>
      <c r="D546" s="34"/>
      <c r="E546" s="34"/>
      <c r="F546" s="33"/>
      <c r="G546" s="31">
        <f>SUM(G547)</f>
        <v>247.89999999999998</v>
      </c>
      <c r="H546" s="31">
        <f>SUM(H547)</f>
        <v>247.9</v>
      </c>
      <c r="I546" s="64">
        <f t="shared" si="13"/>
        <v>100.00000000000003</v>
      </c>
    </row>
    <row r="547" spans="1:9" s="2" customFormat="1" ht="49.5" customHeight="1" x14ac:dyDescent="0.2">
      <c r="A547" s="11" t="s">
        <v>69</v>
      </c>
      <c r="B547" s="34" t="s">
        <v>70</v>
      </c>
      <c r="C547" s="34" t="s">
        <v>80</v>
      </c>
      <c r="D547" s="34" t="s">
        <v>0</v>
      </c>
      <c r="E547" s="34"/>
      <c r="F547" s="33"/>
      <c r="G547" s="31">
        <f>SUM(G548+G550)</f>
        <v>247.89999999999998</v>
      </c>
      <c r="H547" s="31">
        <f>SUM(H548+H550)</f>
        <v>247.9</v>
      </c>
      <c r="I547" s="64">
        <f t="shared" si="13"/>
        <v>100.00000000000003</v>
      </c>
    </row>
    <row r="548" spans="1:9" s="2" customFormat="1" ht="33" hidden="1" customHeight="1" x14ac:dyDescent="0.2">
      <c r="A548" s="11" t="s">
        <v>439</v>
      </c>
      <c r="B548" s="34" t="s">
        <v>70</v>
      </c>
      <c r="C548" s="34" t="s">
        <v>80</v>
      </c>
      <c r="D548" s="34" t="s">
        <v>0</v>
      </c>
      <c r="E548" s="34" t="s">
        <v>438</v>
      </c>
      <c r="F548" s="33"/>
      <c r="G548" s="31">
        <f>G549</f>
        <v>0</v>
      </c>
      <c r="H548" s="31">
        <f>H549</f>
        <v>0</v>
      </c>
      <c r="I548" s="64" t="e">
        <f t="shared" si="13"/>
        <v>#DIV/0!</v>
      </c>
    </row>
    <row r="549" spans="1:9" s="2" customFormat="1" ht="33" hidden="1" customHeight="1" x14ac:dyDescent="0.2">
      <c r="A549" s="11" t="s">
        <v>159</v>
      </c>
      <c r="B549" s="34" t="s">
        <v>70</v>
      </c>
      <c r="C549" s="34" t="s">
        <v>80</v>
      </c>
      <c r="D549" s="34" t="s">
        <v>0</v>
      </c>
      <c r="E549" s="34" t="s">
        <v>438</v>
      </c>
      <c r="F549" s="33" t="s">
        <v>148</v>
      </c>
      <c r="G549" s="31">
        <f>1294.1-1294.1</f>
        <v>0</v>
      </c>
      <c r="H549" s="31">
        <v>0</v>
      </c>
      <c r="I549" s="64" t="e">
        <f t="shared" si="13"/>
        <v>#DIV/0!</v>
      </c>
    </row>
    <row r="550" spans="1:9" s="2" customFormat="1" ht="141.75" x14ac:dyDescent="0.2">
      <c r="A550" s="5" t="s">
        <v>374</v>
      </c>
      <c r="B550" s="34" t="s">
        <v>70</v>
      </c>
      <c r="C550" s="34" t="s">
        <v>80</v>
      </c>
      <c r="D550" s="34" t="s">
        <v>0</v>
      </c>
      <c r="E550" s="34" t="s">
        <v>373</v>
      </c>
      <c r="F550" s="33"/>
      <c r="G550" s="31">
        <f>SUM(G551:G551)</f>
        <v>247.89999999999998</v>
      </c>
      <c r="H550" s="31">
        <f>SUM(H551:H551)</f>
        <v>247.9</v>
      </c>
      <c r="I550" s="64">
        <f t="shared" si="13"/>
        <v>100.00000000000003</v>
      </c>
    </row>
    <row r="551" spans="1:9" s="2" customFormat="1" ht="32.25" customHeight="1" x14ac:dyDescent="0.2">
      <c r="A551" s="5" t="s">
        <v>159</v>
      </c>
      <c r="B551" s="34" t="s">
        <v>70</v>
      </c>
      <c r="C551" s="34" t="s">
        <v>80</v>
      </c>
      <c r="D551" s="34" t="s">
        <v>0</v>
      </c>
      <c r="E551" s="34" t="s">
        <v>373</v>
      </c>
      <c r="F551" s="33" t="s">
        <v>148</v>
      </c>
      <c r="G551" s="31">
        <f>215.7+32.2</f>
        <v>247.89999999999998</v>
      </c>
      <c r="H551" s="31">
        <v>247.9</v>
      </c>
      <c r="I551" s="64">
        <f t="shared" si="13"/>
        <v>100.00000000000003</v>
      </c>
    </row>
    <row r="552" spans="1:9" s="2" customFormat="1" ht="31.5" x14ac:dyDescent="0.2">
      <c r="A552" s="10" t="s">
        <v>258</v>
      </c>
      <c r="B552" s="34" t="s">
        <v>63</v>
      </c>
      <c r="C552" s="34"/>
      <c r="D552" s="34"/>
      <c r="E552" s="34"/>
      <c r="F552" s="34"/>
      <c r="G552" s="31">
        <f>SUM(G553+G557)</f>
        <v>11484.5</v>
      </c>
      <c r="H552" s="31">
        <f>SUM(H553+H557)</f>
        <v>11478.9</v>
      </c>
      <c r="I552" s="64">
        <f t="shared" si="13"/>
        <v>99.951238625974142</v>
      </c>
    </row>
    <row r="553" spans="1:9" s="2" customFormat="1" ht="47.25" x14ac:dyDescent="0.2">
      <c r="A553" s="10" t="s">
        <v>341</v>
      </c>
      <c r="B553" s="34" t="s">
        <v>63</v>
      </c>
      <c r="C553" s="34" t="s">
        <v>80</v>
      </c>
      <c r="D553" s="34"/>
      <c r="E553" s="34"/>
      <c r="F553" s="34"/>
      <c r="G553" s="31">
        <f>SUM(G554)</f>
        <v>10774.6</v>
      </c>
      <c r="H553" s="31">
        <f>SUM(H554)</f>
        <v>10769</v>
      </c>
      <c r="I553" s="64">
        <f t="shared" si="13"/>
        <v>99.948025912794904</v>
      </c>
    </row>
    <row r="554" spans="1:9" s="2" customFormat="1" ht="33" customHeight="1" x14ac:dyDescent="0.2">
      <c r="A554" s="10" t="s">
        <v>64</v>
      </c>
      <c r="B554" s="34" t="s">
        <v>63</v>
      </c>
      <c r="C554" s="34" t="s">
        <v>80</v>
      </c>
      <c r="D554" s="34" t="s">
        <v>0</v>
      </c>
      <c r="E554" s="34"/>
      <c r="F554" s="34"/>
      <c r="G554" s="31">
        <f>SUM(G555)</f>
        <v>10774.6</v>
      </c>
      <c r="H554" s="31">
        <f>SUM(H555)</f>
        <v>10769</v>
      </c>
      <c r="I554" s="64">
        <f t="shared" si="13"/>
        <v>99.948025912794904</v>
      </c>
    </row>
    <row r="555" spans="1:9" s="2" customFormat="1" ht="31.5" customHeight="1" x14ac:dyDescent="0.2">
      <c r="A555" s="10" t="s">
        <v>65</v>
      </c>
      <c r="B555" s="34" t="s">
        <v>63</v>
      </c>
      <c r="C555" s="34" t="s">
        <v>80</v>
      </c>
      <c r="D555" s="34" t="s">
        <v>0</v>
      </c>
      <c r="E555" s="34" t="s">
        <v>66</v>
      </c>
      <c r="F555" s="33"/>
      <c r="G555" s="31">
        <f>SUM(G556:G556)</f>
        <v>10774.6</v>
      </c>
      <c r="H555" s="31">
        <f>SUM(H556:H556)</f>
        <v>10769</v>
      </c>
      <c r="I555" s="64">
        <f t="shared" si="13"/>
        <v>99.948025912794904</v>
      </c>
    </row>
    <row r="556" spans="1:9" s="2" customFormat="1" ht="34.5" customHeight="1" x14ac:dyDescent="0.2">
      <c r="A556" s="5" t="s">
        <v>159</v>
      </c>
      <c r="B556" s="34" t="s">
        <v>63</v>
      </c>
      <c r="C556" s="34" t="s">
        <v>80</v>
      </c>
      <c r="D556" s="34" t="s">
        <v>0</v>
      </c>
      <c r="E556" s="34" t="s">
        <v>66</v>
      </c>
      <c r="F556" s="33" t="s">
        <v>148</v>
      </c>
      <c r="G556" s="31">
        <f>5810.6-172.6+5063+73.6</f>
        <v>10774.6</v>
      </c>
      <c r="H556" s="31">
        <v>10769</v>
      </c>
      <c r="I556" s="64">
        <f t="shared" si="13"/>
        <v>99.948025912794904</v>
      </c>
    </row>
    <row r="557" spans="1:9" s="2" customFormat="1" ht="63" x14ac:dyDescent="0.2">
      <c r="A557" s="10" t="s">
        <v>259</v>
      </c>
      <c r="B557" s="34" t="s">
        <v>168</v>
      </c>
      <c r="C557" s="34" t="s">
        <v>128</v>
      </c>
      <c r="D557" s="34"/>
      <c r="E557" s="34"/>
      <c r="F557" s="33"/>
      <c r="G557" s="31">
        <f>G558</f>
        <v>709.9</v>
      </c>
      <c r="H557" s="31">
        <f>H558</f>
        <v>709.9</v>
      </c>
      <c r="I557" s="64">
        <f t="shared" si="13"/>
        <v>100</v>
      </c>
    </row>
    <row r="558" spans="1:9" s="2" customFormat="1" ht="65.25" customHeight="1" x14ac:dyDescent="0.2">
      <c r="A558" s="10" t="s">
        <v>170</v>
      </c>
      <c r="B558" s="34" t="s">
        <v>63</v>
      </c>
      <c r="C558" s="34" t="s">
        <v>128</v>
      </c>
      <c r="D558" s="34" t="s">
        <v>0</v>
      </c>
      <c r="E558" s="34"/>
      <c r="F558" s="33"/>
      <c r="G558" s="31">
        <f>G559+G563</f>
        <v>709.9</v>
      </c>
      <c r="H558" s="31">
        <f>H559+H563</f>
        <v>709.9</v>
      </c>
      <c r="I558" s="64">
        <f t="shared" si="13"/>
        <v>100</v>
      </c>
    </row>
    <row r="559" spans="1:9" s="2" customFormat="1" ht="47.25" x14ac:dyDescent="0.2">
      <c r="A559" s="10" t="s">
        <v>171</v>
      </c>
      <c r="B559" s="34" t="s">
        <v>63</v>
      </c>
      <c r="C559" s="34" t="s">
        <v>128</v>
      </c>
      <c r="D559" s="34" t="s">
        <v>0</v>
      </c>
      <c r="E559" s="34" t="s">
        <v>169</v>
      </c>
      <c r="F559" s="33"/>
      <c r="G559" s="31">
        <f>SUM(G560:G562)</f>
        <v>679.9</v>
      </c>
      <c r="H559" s="31">
        <f>SUM(H560:H562)</f>
        <v>679.9</v>
      </c>
      <c r="I559" s="64">
        <f t="shared" si="13"/>
        <v>100</v>
      </c>
    </row>
    <row r="560" spans="1:9" s="2" customFormat="1" ht="31.5" x14ac:dyDescent="0.2">
      <c r="A560" s="5" t="s">
        <v>152</v>
      </c>
      <c r="B560" s="34" t="s">
        <v>63</v>
      </c>
      <c r="C560" s="34" t="s">
        <v>128</v>
      </c>
      <c r="D560" s="34" t="s">
        <v>0</v>
      </c>
      <c r="E560" s="34" t="s">
        <v>169</v>
      </c>
      <c r="F560" s="33" t="s">
        <v>22</v>
      </c>
      <c r="G560" s="31">
        <f>643.9+8.5+92.5-15-73.6</f>
        <v>656.3</v>
      </c>
      <c r="H560" s="31">
        <v>656.3</v>
      </c>
      <c r="I560" s="64">
        <f t="shared" si="13"/>
        <v>100</v>
      </c>
    </row>
    <row r="561" spans="1:9" s="2" customFormat="1" ht="31.5" x14ac:dyDescent="0.2">
      <c r="A561" s="5" t="s">
        <v>154</v>
      </c>
      <c r="B561" s="34" t="s">
        <v>63</v>
      </c>
      <c r="C561" s="34" t="s">
        <v>128</v>
      </c>
      <c r="D561" s="34" t="s">
        <v>0</v>
      </c>
      <c r="E561" s="34" t="s">
        <v>169</v>
      </c>
      <c r="F561" s="33" t="s">
        <v>146</v>
      </c>
      <c r="G561" s="31">
        <v>15</v>
      </c>
      <c r="H561" s="31">
        <v>15</v>
      </c>
      <c r="I561" s="64">
        <f t="shared" si="13"/>
        <v>100</v>
      </c>
    </row>
    <row r="562" spans="1:9" s="2" customFormat="1" ht="31.5" x14ac:dyDescent="0.2">
      <c r="A562" s="5" t="s">
        <v>159</v>
      </c>
      <c r="B562" s="34" t="s">
        <v>63</v>
      </c>
      <c r="C562" s="34" t="s">
        <v>128</v>
      </c>
      <c r="D562" s="34" t="s">
        <v>0</v>
      </c>
      <c r="E562" s="34" t="s">
        <v>169</v>
      </c>
      <c r="F562" s="33" t="s">
        <v>148</v>
      </c>
      <c r="G562" s="31">
        <v>8.6</v>
      </c>
      <c r="H562" s="31">
        <v>8.6</v>
      </c>
      <c r="I562" s="64">
        <f t="shared" si="13"/>
        <v>100</v>
      </c>
    </row>
    <row r="563" spans="1:9" s="2" customFormat="1" ht="49.5" customHeight="1" x14ac:dyDescent="0.2">
      <c r="A563" s="5" t="s">
        <v>444</v>
      </c>
      <c r="B563" s="34" t="s">
        <v>63</v>
      </c>
      <c r="C563" s="34" t="s">
        <v>128</v>
      </c>
      <c r="D563" s="34" t="s">
        <v>0</v>
      </c>
      <c r="E563" s="34" t="s">
        <v>443</v>
      </c>
      <c r="F563" s="33"/>
      <c r="G563" s="31">
        <f>G564</f>
        <v>30</v>
      </c>
      <c r="H563" s="31">
        <f>H564</f>
        <v>30</v>
      </c>
      <c r="I563" s="64">
        <f t="shared" si="13"/>
        <v>100</v>
      </c>
    </row>
    <row r="564" spans="1:9" s="2" customFormat="1" ht="31.5" x14ac:dyDescent="0.2">
      <c r="A564" s="5" t="s">
        <v>152</v>
      </c>
      <c r="B564" s="34" t="s">
        <v>63</v>
      </c>
      <c r="C564" s="34" t="s">
        <v>128</v>
      </c>
      <c r="D564" s="34" t="s">
        <v>0</v>
      </c>
      <c r="E564" s="34" t="s">
        <v>443</v>
      </c>
      <c r="F564" s="33" t="s">
        <v>22</v>
      </c>
      <c r="G564" s="31">
        <v>30</v>
      </c>
      <c r="H564" s="31">
        <v>30</v>
      </c>
      <c r="I564" s="64">
        <f t="shared" si="13"/>
        <v>100</v>
      </c>
    </row>
    <row r="565" spans="1:9" s="2" customFormat="1" ht="50.25" customHeight="1" x14ac:dyDescent="0.2">
      <c r="A565" s="10" t="s">
        <v>260</v>
      </c>
      <c r="B565" s="34" t="s">
        <v>92</v>
      </c>
      <c r="C565" s="34"/>
      <c r="D565" s="34"/>
      <c r="E565" s="34"/>
      <c r="F565" s="33"/>
      <c r="G565" s="31">
        <f t="shared" ref="G565:H567" si="15">SUM(G566)</f>
        <v>5168.3</v>
      </c>
      <c r="H565" s="31">
        <f t="shared" si="15"/>
        <v>5100.7</v>
      </c>
      <c r="I565" s="64">
        <f t="shared" si="13"/>
        <v>98.692026391656825</v>
      </c>
    </row>
    <row r="566" spans="1:9" s="2" customFormat="1" ht="63" x14ac:dyDescent="0.2">
      <c r="A566" s="10" t="s">
        <v>261</v>
      </c>
      <c r="B566" s="34" t="s">
        <v>92</v>
      </c>
      <c r="C566" s="34" t="s">
        <v>80</v>
      </c>
      <c r="D566" s="34"/>
      <c r="E566" s="34"/>
      <c r="F566" s="34"/>
      <c r="G566" s="31">
        <f t="shared" si="15"/>
        <v>5168.3</v>
      </c>
      <c r="H566" s="31">
        <f t="shared" si="15"/>
        <v>5100.7</v>
      </c>
      <c r="I566" s="64">
        <f t="shared" si="13"/>
        <v>98.692026391656825</v>
      </c>
    </row>
    <row r="567" spans="1:9" s="2" customFormat="1" ht="51" customHeight="1" x14ac:dyDescent="0.2">
      <c r="A567" s="4" t="s">
        <v>263</v>
      </c>
      <c r="B567" s="34" t="s">
        <v>92</v>
      </c>
      <c r="C567" s="34" t="s">
        <v>80</v>
      </c>
      <c r="D567" s="34" t="s">
        <v>0</v>
      </c>
      <c r="E567" s="34"/>
      <c r="F567" s="34"/>
      <c r="G567" s="31">
        <f t="shared" si="15"/>
        <v>5168.3</v>
      </c>
      <c r="H567" s="31">
        <f t="shared" si="15"/>
        <v>5100.7</v>
      </c>
      <c r="I567" s="64">
        <f t="shared" si="13"/>
        <v>98.692026391656825</v>
      </c>
    </row>
    <row r="568" spans="1:9" s="2" customFormat="1" ht="63" x14ac:dyDescent="0.2">
      <c r="A568" s="10" t="s">
        <v>262</v>
      </c>
      <c r="B568" s="34" t="s">
        <v>92</v>
      </c>
      <c r="C568" s="34" t="s">
        <v>80</v>
      </c>
      <c r="D568" s="34" t="s">
        <v>0</v>
      </c>
      <c r="E568" s="34" t="s">
        <v>93</v>
      </c>
      <c r="F568" s="34"/>
      <c r="G568" s="31">
        <f>SUM(G569:G569)</f>
        <v>5168.3</v>
      </c>
      <c r="H568" s="31">
        <f>SUM(H569:H569)</f>
        <v>5100.7</v>
      </c>
      <c r="I568" s="64">
        <f t="shared" si="13"/>
        <v>98.692026391656825</v>
      </c>
    </row>
    <row r="569" spans="1:9" s="2" customFormat="1" ht="15.75" customHeight="1" x14ac:dyDescent="0.2">
      <c r="A569" s="5" t="s">
        <v>154</v>
      </c>
      <c r="B569" s="34" t="s">
        <v>92</v>
      </c>
      <c r="C569" s="34" t="s">
        <v>80</v>
      </c>
      <c r="D569" s="34" t="s">
        <v>0</v>
      </c>
      <c r="E569" s="34" t="s">
        <v>93</v>
      </c>
      <c r="F569" s="34" t="s">
        <v>146</v>
      </c>
      <c r="G569" s="31">
        <f>4695.9+38+1.8+432.6</f>
        <v>5168.3</v>
      </c>
      <c r="H569" s="31">
        <v>5100.7</v>
      </c>
      <c r="I569" s="64">
        <f t="shared" si="13"/>
        <v>98.692026391656825</v>
      </c>
    </row>
    <row r="570" spans="1:9" s="2" customFormat="1" ht="50.25" customHeight="1" x14ac:dyDescent="0.2">
      <c r="A570" s="5" t="s">
        <v>264</v>
      </c>
      <c r="B570" s="34" t="s">
        <v>163</v>
      </c>
      <c r="C570" s="34"/>
      <c r="D570" s="34"/>
      <c r="E570" s="34"/>
      <c r="F570" s="34"/>
      <c r="G570" s="31">
        <f>SUM(G571)</f>
        <v>10400.300000000001</v>
      </c>
      <c r="H570" s="31">
        <f>SUM(H571)</f>
        <v>10315.299999999999</v>
      </c>
      <c r="I570" s="64">
        <f t="shared" si="13"/>
        <v>99.182715883195655</v>
      </c>
    </row>
    <row r="571" spans="1:9" s="2" customFormat="1" ht="67.5" customHeight="1" x14ac:dyDescent="0.2">
      <c r="A571" s="5" t="s">
        <v>265</v>
      </c>
      <c r="B571" s="34" t="s">
        <v>163</v>
      </c>
      <c r="C571" s="34" t="s">
        <v>80</v>
      </c>
      <c r="D571" s="34"/>
      <c r="E571" s="34"/>
      <c r="F571" s="34"/>
      <c r="G571" s="31">
        <f>SUM(G572+G584+G587+G590)</f>
        <v>10400.300000000001</v>
      </c>
      <c r="H571" s="31">
        <f>SUM(H572+H584+H587+H590)</f>
        <v>10315.299999999999</v>
      </c>
      <c r="I571" s="64">
        <f t="shared" si="13"/>
        <v>99.182715883195655</v>
      </c>
    </row>
    <row r="572" spans="1:9" s="2" customFormat="1" ht="47.25" x14ac:dyDescent="0.2">
      <c r="A572" s="5" t="s">
        <v>162</v>
      </c>
      <c r="B572" s="34" t="s">
        <v>163</v>
      </c>
      <c r="C572" s="34" t="s">
        <v>80</v>
      </c>
      <c r="D572" s="34" t="s">
        <v>0</v>
      </c>
      <c r="E572" s="34"/>
      <c r="F572" s="34"/>
      <c r="G572" s="31">
        <f>SUM(G573+G578+G582+G580)</f>
        <v>7138.0000000000009</v>
      </c>
      <c r="H572" s="31">
        <f>SUM(H573+H578+H582+H580)</f>
        <v>7053</v>
      </c>
      <c r="I572" s="64">
        <f t="shared" si="13"/>
        <v>98.809190249369564</v>
      </c>
    </row>
    <row r="573" spans="1:9" s="2" customFormat="1" ht="33" customHeight="1" x14ac:dyDescent="0.2">
      <c r="A573" s="9" t="s">
        <v>18</v>
      </c>
      <c r="B573" s="34" t="s">
        <v>163</v>
      </c>
      <c r="C573" s="34" t="s">
        <v>80</v>
      </c>
      <c r="D573" s="34" t="s">
        <v>0</v>
      </c>
      <c r="E573" s="34" t="s">
        <v>53</v>
      </c>
      <c r="F573" s="34"/>
      <c r="G573" s="31">
        <f>SUM(G574:G577)</f>
        <v>6977.8</v>
      </c>
      <c r="H573" s="31">
        <f>SUM(H574:H577)</f>
        <v>6923.6</v>
      </c>
      <c r="I573" s="64">
        <f t="shared" si="13"/>
        <v>99.223250881366624</v>
      </c>
    </row>
    <row r="574" spans="1:9" s="2" customFormat="1" ht="51" customHeight="1" x14ac:dyDescent="0.2">
      <c r="A574" s="5" t="s">
        <v>19</v>
      </c>
      <c r="B574" s="34" t="s">
        <v>163</v>
      </c>
      <c r="C574" s="34" t="s">
        <v>80</v>
      </c>
      <c r="D574" s="34" t="s">
        <v>0</v>
      </c>
      <c r="E574" s="34" t="s">
        <v>53</v>
      </c>
      <c r="F574" s="34" t="s">
        <v>20</v>
      </c>
      <c r="G574" s="31">
        <v>6802.6</v>
      </c>
      <c r="H574" s="31">
        <v>6802.6</v>
      </c>
      <c r="I574" s="64">
        <f t="shared" si="13"/>
        <v>100</v>
      </c>
    </row>
    <row r="575" spans="1:9" s="2" customFormat="1" ht="31.5" customHeight="1" x14ac:dyDescent="0.2">
      <c r="A575" s="5" t="s">
        <v>152</v>
      </c>
      <c r="B575" s="34" t="s">
        <v>163</v>
      </c>
      <c r="C575" s="34" t="s">
        <v>80</v>
      </c>
      <c r="D575" s="34" t="s">
        <v>0</v>
      </c>
      <c r="E575" s="34" t="s">
        <v>53</v>
      </c>
      <c r="F575" s="34" t="s">
        <v>22</v>
      </c>
      <c r="G575" s="31">
        <f>277.3-110.2+0.1</f>
        <v>167.20000000000002</v>
      </c>
      <c r="H575" s="31">
        <v>121</v>
      </c>
      <c r="I575" s="64">
        <f t="shared" si="13"/>
        <v>72.368421052631575</v>
      </c>
    </row>
    <row r="576" spans="1:9" s="2" customFormat="1" ht="18" hidden="1" customHeight="1" x14ac:dyDescent="0.2">
      <c r="A576" s="5" t="s">
        <v>154</v>
      </c>
      <c r="B576" s="34" t="s">
        <v>163</v>
      </c>
      <c r="C576" s="34" t="s">
        <v>80</v>
      </c>
      <c r="D576" s="34" t="s">
        <v>0</v>
      </c>
      <c r="E576" s="34" t="s">
        <v>53</v>
      </c>
      <c r="F576" s="34" t="s">
        <v>146</v>
      </c>
      <c r="G576" s="31">
        <v>0</v>
      </c>
      <c r="H576" s="31"/>
      <c r="I576" s="64" t="e">
        <f t="shared" si="13"/>
        <v>#DIV/0!</v>
      </c>
    </row>
    <row r="577" spans="1:9" s="2" customFormat="1" ht="18.75" x14ac:dyDescent="0.2">
      <c r="A577" s="5" t="s">
        <v>24</v>
      </c>
      <c r="B577" s="34" t="s">
        <v>163</v>
      </c>
      <c r="C577" s="34" t="s">
        <v>80</v>
      </c>
      <c r="D577" s="34" t="s">
        <v>0</v>
      </c>
      <c r="E577" s="34" t="s">
        <v>53</v>
      </c>
      <c r="F577" s="34" t="s">
        <v>25</v>
      </c>
      <c r="G577" s="31">
        <v>8</v>
      </c>
      <c r="H577" s="31">
        <v>0</v>
      </c>
      <c r="I577" s="64">
        <f t="shared" si="13"/>
        <v>0</v>
      </c>
    </row>
    <row r="578" spans="1:9" s="2" customFormat="1" ht="31.5" x14ac:dyDescent="0.2">
      <c r="A578" s="5" t="s">
        <v>378</v>
      </c>
      <c r="B578" s="34" t="s">
        <v>163</v>
      </c>
      <c r="C578" s="35">
        <v>1</v>
      </c>
      <c r="D578" s="34" t="s">
        <v>0</v>
      </c>
      <c r="E578" s="34" t="s">
        <v>379</v>
      </c>
      <c r="F578" s="34"/>
      <c r="G578" s="31">
        <f>SUM(G579)</f>
        <v>27.1</v>
      </c>
      <c r="H578" s="31">
        <f>SUM(H579)</f>
        <v>21.4</v>
      </c>
      <c r="I578" s="64">
        <f t="shared" si="13"/>
        <v>78.966789667896663</v>
      </c>
    </row>
    <row r="579" spans="1:9" s="2" customFormat="1" ht="31.5" x14ac:dyDescent="0.2">
      <c r="A579" s="5" t="s">
        <v>152</v>
      </c>
      <c r="B579" s="34" t="s">
        <v>163</v>
      </c>
      <c r="C579" s="35">
        <v>1</v>
      </c>
      <c r="D579" s="34" t="s">
        <v>0</v>
      </c>
      <c r="E579" s="34" t="s">
        <v>379</v>
      </c>
      <c r="F579" s="34" t="s">
        <v>22</v>
      </c>
      <c r="G579" s="31">
        <v>27.1</v>
      </c>
      <c r="H579" s="31">
        <v>21.4</v>
      </c>
      <c r="I579" s="64">
        <f t="shared" si="13"/>
        <v>78.966789667896663</v>
      </c>
    </row>
    <row r="580" spans="1:9" s="2" customFormat="1" ht="31.5" x14ac:dyDescent="0.2">
      <c r="A580" s="5" t="s">
        <v>384</v>
      </c>
      <c r="B580" s="34" t="s">
        <v>163</v>
      </c>
      <c r="C580" s="34" t="s">
        <v>80</v>
      </c>
      <c r="D580" s="34" t="s">
        <v>0</v>
      </c>
      <c r="E580" s="34" t="s">
        <v>385</v>
      </c>
      <c r="F580" s="33"/>
      <c r="G580" s="31">
        <f>SUM(G581)</f>
        <v>25.1</v>
      </c>
      <c r="H580" s="31">
        <f>SUM(H581)</f>
        <v>0</v>
      </c>
      <c r="I580" s="64">
        <f t="shared" si="13"/>
        <v>0</v>
      </c>
    </row>
    <row r="581" spans="1:9" s="2" customFormat="1" ht="31.5" x14ac:dyDescent="0.2">
      <c r="A581" s="5" t="s">
        <v>152</v>
      </c>
      <c r="B581" s="34" t="s">
        <v>163</v>
      </c>
      <c r="C581" s="34" t="s">
        <v>80</v>
      </c>
      <c r="D581" s="34" t="s">
        <v>0</v>
      </c>
      <c r="E581" s="34" t="s">
        <v>385</v>
      </c>
      <c r="F581" s="33" t="s">
        <v>22</v>
      </c>
      <c r="G581" s="31">
        <v>25.1</v>
      </c>
      <c r="H581" s="31">
        <v>0</v>
      </c>
      <c r="I581" s="64">
        <f t="shared" ref="I581:I643" si="16">H581/G581*100</f>
        <v>0</v>
      </c>
    </row>
    <row r="582" spans="1:9" s="2" customFormat="1" ht="47.25" x14ac:dyDescent="0.2">
      <c r="A582" s="5" t="s">
        <v>380</v>
      </c>
      <c r="B582" s="34" t="s">
        <v>163</v>
      </c>
      <c r="C582" s="35">
        <v>1</v>
      </c>
      <c r="D582" s="34" t="s">
        <v>0</v>
      </c>
      <c r="E582" s="34" t="s">
        <v>381</v>
      </c>
      <c r="F582" s="34"/>
      <c r="G582" s="31">
        <f>SUM(G583)</f>
        <v>108</v>
      </c>
      <c r="H582" s="31">
        <f>SUM(H583)</f>
        <v>108</v>
      </c>
      <c r="I582" s="64">
        <f t="shared" si="16"/>
        <v>100</v>
      </c>
    </row>
    <row r="583" spans="1:9" s="2" customFormat="1" ht="31.5" x14ac:dyDescent="0.2">
      <c r="A583" s="5" t="s">
        <v>152</v>
      </c>
      <c r="B583" s="34" t="s">
        <v>163</v>
      </c>
      <c r="C583" s="35">
        <v>1</v>
      </c>
      <c r="D583" s="34" t="s">
        <v>0</v>
      </c>
      <c r="E583" s="34" t="s">
        <v>381</v>
      </c>
      <c r="F583" s="34" t="s">
        <v>22</v>
      </c>
      <c r="G583" s="31">
        <f>58+50</f>
        <v>108</v>
      </c>
      <c r="H583" s="31">
        <v>108</v>
      </c>
      <c r="I583" s="64">
        <f t="shared" si="16"/>
        <v>100</v>
      </c>
    </row>
    <row r="584" spans="1:9" s="2" customFormat="1" ht="63.75" customHeight="1" x14ac:dyDescent="0.2">
      <c r="A584" s="5" t="s">
        <v>266</v>
      </c>
      <c r="B584" s="34" t="s">
        <v>163</v>
      </c>
      <c r="C584" s="34" t="s">
        <v>80</v>
      </c>
      <c r="D584" s="34" t="s">
        <v>1</v>
      </c>
      <c r="E584" s="34"/>
      <c r="F584" s="34"/>
      <c r="G584" s="31">
        <f>G585</f>
        <v>2631.9</v>
      </c>
      <c r="H584" s="31">
        <f>H585</f>
        <v>2631.9</v>
      </c>
      <c r="I584" s="64">
        <f t="shared" si="16"/>
        <v>100</v>
      </c>
    </row>
    <row r="585" spans="1:9" s="2" customFormat="1" ht="63.75" customHeight="1" x14ac:dyDescent="0.2">
      <c r="A585" s="5" t="s">
        <v>40</v>
      </c>
      <c r="B585" s="34" t="s">
        <v>163</v>
      </c>
      <c r="C585" s="34" t="s">
        <v>80</v>
      </c>
      <c r="D585" s="34" t="s">
        <v>1</v>
      </c>
      <c r="E585" s="34" t="s">
        <v>68</v>
      </c>
      <c r="F585" s="34"/>
      <c r="G585" s="31">
        <f>G586</f>
        <v>2631.9</v>
      </c>
      <c r="H585" s="31">
        <f>H586</f>
        <v>2631.9</v>
      </c>
      <c r="I585" s="64">
        <f t="shared" si="16"/>
        <v>100</v>
      </c>
    </row>
    <row r="586" spans="1:9" s="2" customFormat="1" ht="31.5" x14ac:dyDescent="0.2">
      <c r="A586" s="5" t="s">
        <v>159</v>
      </c>
      <c r="B586" s="34" t="s">
        <v>163</v>
      </c>
      <c r="C586" s="34" t="s">
        <v>80</v>
      </c>
      <c r="D586" s="34" t="s">
        <v>1</v>
      </c>
      <c r="E586" s="34" t="s">
        <v>68</v>
      </c>
      <c r="F586" s="34" t="s">
        <v>148</v>
      </c>
      <c r="G586" s="31">
        <f>2292.9+339</f>
        <v>2631.9</v>
      </c>
      <c r="H586" s="31">
        <v>2631.9</v>
      </c>
      <c r="I586" s="64">
        <f t="shared" si="16"/>
        <v>100</v>
      </c>
    </row>
    <row r="587" spans="1:9" s="2" customFormat="1" ht="46.5" customHeight="1" x14ac:dyDescent="0.2">
      <c r="A587" s="5" t="s">
        <v>184</v>
      </c>
      <c r="B587" s="34" t="s">
        <v>163</v>
      </c>
      <c r="C587" s="34" t="s">
        <v>80</v>
      </c>
      <c r="D587" s="34" t="s">
        <v>2</v>
      </c>
      <c r="E587" s="34"/>
      <c r="F587" s="34"/>
      <c r="G587" s="31">
        <f>G588</f>
        <v>250</v>
      </c>
      <c r="H587" s="31">
        <f>H588</f>
        <v>250</v>
      </c>
      <c r="I587" s="64">
        <f t="shared" si="16"/>
        <v>100</v>
      </c>
    </row>
    <row r="588" spans="1:9" s="2" customFormat="1" ht="63" x14ac:dyDescent="0.2">
      <c r="A588" s="5" t="s">
        <v>269</v>
      </c>
      <c r="B588" s="34" t="s">
        <v>163</v>
      </c>
      <c r="C588" s="34" t="s">
        <v>80</v>
      </c>
      <c r="D588" s="34" t="s">
        <v>2</v>
      </c>
      <c r="E588" s="34" t="s">
        <v>183</v>
      </c>
      <c r="F588" s="34"/>
      <c r="G588" s="31">
        <f>G589</f>
        <v>250</v>
      </c>
      <c r="H588" s="31">
        <f>H589</f>
        <v>250</v>
      </c>
      <c r="I588" s="64">
        <f t="shared" si="16"/>
        <v>100</v>
      </c>
    </row>
    <row r="589" spans="1:9" s="2" customFormat="1" ht="31.5" x14ac:dyDescent="0.2">
      <c r="A589" s="5" t="s">
        <v>152</v>
      </c>
      <c r="B589" s="34" t="s">
        <v>163</v>
      </c>
      <c r="C589" s="34" t="s">
        <v>80</v>
      </c>
      <c r="D589" s="34" t="s">
        <v>2</v>
      </c>
      <c r="E589" s="34" t="s">
        <v>183</v>
      </c>
      <c r="F589" s="34" t="s">
        <v>22</v>
      </c>
      <c r="G589" s="31">
        <f>200.3+250-200.3</f>
        <v>250</v>
      </c>
      <c r="H589" s="31">
        <v>250</v>
      </c>
      <c r="I589" s="64">
        <f t="shared" si="16"/>
        <v>100</v>
      </c>
    </row>
    <row r="590" spans="1:9" s="2" customFormat="1" ht="48.75" customHeight="1" x14ac:dyDescent="0.2">
      <c r="A590" s="5" t="s">
        <v>272</v>
      </c>
      <c r="B590" s="34" t="s">
        <v>163</v>
      </c>
      <c r="C590" s="34" t="s">
        <v>80</v>
      </c>
      <c r="D590" s="34" t="s">
        <v>3</v>
      </c>
      <c r="E590" s="34"/>
      <c r="F590" s="34"/>
      <c r="G590" s="31">
        <f>G591</f>
        <v>380.40000000000003</v>
      </c>
      <c r="H590" s="31">
        <f>H591</f>
        <v>380.4</v>
      </c>
      <c r="I590" s="64">
        <f t="shared" si="16"/>
        <v>99.999999999999986</v>
      </c>
    </row>
    <row r="591" spans="1:9" s="2" customFormat="1" ht="47.25" x14ac:dyDescent="0.2">
      <c r="A591" s="5" t="s">
        <v>271</v>
      </c>
      <c r="B591" s="34" t="s">
        <v>163</v>
      </c>
      <c r="C591" s="34" t="s">
        <v>80</v>
      </c>
      <c r="D591" s="34" t="s">
        <v>3</v>
      </c>
      <c r="E591" s="34" t="s">
        <v>270</v>
      </c>
      <c r="F591" s="34"/>
      <c r="G591" s="31">
        <f>G592</f>
        <v>380.40000000000003</v>
      </c>
      <c r="H591" s="31">
        <f>H592</f>
        <v>380.4</v>
      </c>
      <c r="I591" s="64">
        <f t="shared" si="16"/>
        <v>99.999999999999986</v>
      </c>
    </row>
    <row r="592" spans="1:9" ht="18.75" x14ac:dyDescent="0.2">
      <c r="A592" s="5" t="s">
        <v>24</v>
      </c>
      <c r="B592" s="34" t="s">
        <v>163</v>
      </c>
      <c r="C592" s="34" t="s">
        <v>80</v>
      </c>
      <c r="D592" s="34" t="s">
        <v>3</v>
      </c>
      <c r="E592" s="34" t="s">
        <v>270</v>
      </c>
      <c r="F592" s="34" t="s">
        <v>25</v>
      </c>
      <c r="G592" s="31">
        <f>390.8-10.4</f>
        <v>380.40000000000003</v>
      </c>
      <c r="H592" s="31">
        <v>380.4</v>
      </c>
      <c r="I592" s="64">
        <f t="shared" si="16"/>
        <v>99.999999999999986</v>
      </c>
    </row>
    <row r="593" spans="1:9" ht="48.75" customHeight="1" x14ac:dyDescent="0.2">
      <c r="A593" s="10" t="s">
        <v>21</v>
      </c>
      <c r="B593" s="34" t="s">
        <v>140</v>
      </c>
      <c r="C593" s="34"/>
      <c r="D593" s="34"/>
      <c r="E593" s="34"/>
      <c r="F593" s="34"/>
      <c r="G593" s="31">
        <f>SUM(G594)</f>
        <v>1800.1000000000001</v>
      </c>
      <c r="H593" s="31">
        <f>SUM(H594)</f>
        <v>1789.8</v>
      </c>
      <c r="I593" s="64">
        <f t="shared" si="16"/>
        <v>99.42780956613521</v>
      </c>
    </row>
    <row r="594" spans="1:9" ht="34.5" customHeight="1" x14ac:dyDescent="0.2">
      <c r="A594" s="10" t="s">
        <v>55</v>
      </c>
      <c r="B594" s="34" t="s">
        <v>140</v>
      </c>
      <c r="C594" s="34" t="s">
        <v>80</v>
      </c>
      <c r="D594" s="34"/>
      <c r="E594" s="34"/>
      <c r="F594" s="34"/>
      <c r="G594" s="31">
        <f>SUM(G595)</f>
        <v>1800.1000000000001</v>
      </c>
      <c r="H594" s="31">
        <f>SUM(H595)</f>
        <v>1789.8</v>
      </c>
      <c r="I594" s="64">
        <f t="shared" si="16"/>
        <v>99.42780956613521</v>
      </c>
    </row>
    <row r="595" spans="1:9" ht="30" customHeight="1" x14ac:dyDescent="0.2">
      <c r="A595" s="10" t="s">
        <v>18</v>
      </c>
      <c r="B595" s="34" t="s">
        <v>140</v>
      </c>
      <c r="C595" s="34" t="s">
        <v>80</v>
      </c>
      <c r="D595" s="34" t="s">
        <v>51</v>
      </c>
      <c r="E595" s="34" t="s">
        <v>53</v>
      </c>
      <c r="F595" s="34"/>
      <c r="G595" s="31">
        <f>SUM(G596:G596)</f>
        <v>1800.1000000000001</v>
      </c>
      <c r="H595" s="31">
        <f>SUM(H596:H596)</f>
        <v>1789.8</v>
      </c>
      <c r="I595" s="64">
        <f t="shared" si="16"/>
        <v>99.42780956613521</v>
      </c>
    </row>
    <row r="596" spans="1:9" ht="51" customHeight="1" x14ac:dyDescent="0.2">
      <c r="A596" s="5" t="s">
        <v>19</v>
      </c>
      <c r="B596" s="34" t="s">
        <v>140</v>
      </c>
      <c r="C596" s="34" t="s">
        <v>80</v>
      </c>
      <c r="D596" s="34" t="s">
        <v>51</v>
      </c>
      <c r="E596" s="34" t="s">
        <v>53</v>
      </c>
      <c r="F596" s="34" t="s">
        <v>20</v>
      </c>
      <c r="G596" s="31">
        <f>2355+466.4-1021.3</f>
        <v>1800.1000000000001</v>
      </c>
      <c r="H596" s="31">
        <v>1789.8</v>
      </c>
      <c r="I596" s="64">
        <f t="shared" si="16"/>
        <v>99.42780956613521</v>
      </c>
    </row>
    <row r="597" spans="1:9" ht="36" customHeight="1" x14ac:dyDescent="0.2">
      <c r="A597" s="10" t="s">
        <v>36</v>
      </c>
      <c r="B597" s="34" t="s">
        <v>141</v>
      </c>
      <c r="C597" s="34"/>
      <c r="D597" s="34"/>
      <c r="E597" s="34"/>
      <c r="F597" s="34"/>
      <c r="G597" s="31">
        <f>SUM(G598)</f>
        <v>1624.3</v>
      </c>
      <c r="H597" s="31">
        <f>SUM(H598)</f>
        <v>1561.5</v>
      </c>
      <c r="I597" s="64">
        <f t="shared" si="16"/>
        <v>96.133719140552856</v>
      </c>
    </row>
    <row r="598" spans="1:9" ht="33.75" customHeight="1" x14ac:dyDescent="0.2">
      <c r="A598" s="10" t="s">
        <v>54</v>
      </c>
      <c r="B598" s="34" t="s">
        <v>141</v>
      </c>
      <c r="C598" s="34" t="s">
        <v>80</v>
      </c>
      <c r="D598" s="34"/>
      <c r="E598" s="34"/>
      <c r="F598" s="34"/>
      <c r="G598" s="31">
        <f>SUM(G599)</f>
        <v>1624.3</v>
      </c>
      <c r="H598" s="31">
        <f>SUM(H599)</f>
        <v>1561.5</v>
      </c>
      <c r="I598" s="64">
        <f t="shared" si="16"/>
        <v>96.133719140552856</v>
      </c>
    </row>
    <row r="599" spans="1:9" ht="34.5" customHeight="1" x14ac:dyDescent="0.2">
      <c r="A599" s="10" t="s">
        <v>18</v>
      </c>
      <c r="B599" s="34" t="s">
        <v>141</v>
      </c>
      <c r="C599" s="34" t="s">
        <v>80</v>
      </c>
      <c r="D599" s="34" t="s">
        <v>51</v>
      </c>
      <c r="E599" s="34" t="s">
        <v>53</v>
      </c>
      <c r="F599" s="34"/>
      <c r="G599" s="31">
        <f>SUM(G600:G601)</f>
        <v>1624.3</v>
      </c>
      <c r="H599" s="31">
        <f>SUM(H600:H601)</f>
        <v>1561.5</v>
      </c>
      <c r="I599" s="64">
        <f t="shared" si="16"/>
        <v>96.133719140552856</v>
      </c>
    </row>
    <row r="600" spans="1:9" ht="50.25" customHeight="1" x14ac:dyDescent="0.2">
      <c r="A600" s="5" t="s">
        <v>19</v>
      </c>
      <c r="B600" s="34" t="s">
        <v>141</v>
      </c>
      <c r="C600" s="34" t="s">
        <v>80</v>
      </c>
      <c r="D600" s="34" t="s">
        <v>51</v>
      </c>
      <c r="E600" s="34" t="s">
        <v>53</v>
      </c>
      <c r="F600" s="34" t="s">
        <v>20</v>
      </c>
      <c r="G600" s="31">
        <v>1560</v>
      </c>
      <c r="H600" s="31">
        <v>1500</v>
      </c>
      <c r="I600" s="64">
        <f t="shared" si="16"/>
        <v>96.15384615384616</v>
      </c>
    </row>
    <row r="601" spans="1:9" ht="36" customHeight="1" x14ac:dyDescent="0.2">
      <c r="A601" s="5" t="s">
        <v>152</v>
      </c>
      <c r="B601" s="34" t="s">
        <v>141</v>
      </c>
      <c r="C601" s="34" t="s">
        <v>80</v>
      </c>
      <c r="D601" s="34" t="s">
        <v>51</v>
      </c>
      <c r="E601" s="34" t="s">
        <v>53</v>
      </c>
      <c r="F601" s="34" t="s">
        <v>22</v>
      </c>
      <c r="G601" s="31">
        <v>64.3</v>
      </c>
      <c r="H601" s="31">
        <v>61.5</v>
      </c>
      <c r="I601" s="64">
        <f t="shared" si="16"/>
        <v>95.645412130637638</v>
      </c>
    </row>
    <row r="602" spans="1:9" ht="36" customHeight="1" x14ac:dyDescent="0.2">
      <c r="A602" s="10" t="s">
        <v>41</v>
      </c>
      <c r="B602" s="34" t="s">
        <v>58</v>
      </c>
      <c r="C602" s="34"/>
      <c r="D602" s="34"/>
      <c r="E602" s="34"/>
      <c r="F602" s="34"/>
      <c r="G602" s="31">
        <f>SUM(G603+G616+G632)</f>
        <v>119558.90000000001</v>
      </c>
      <c r="H602" s="31">
        <f>SUM(H603+H616+H632)</f>
        <v>118725.2</v>
      </c>
      <c r="I602" s="64">
        <f t="shared" si="16"/>
        <v>99.302686792869437</v>
      </c>
    </row>
    <row r="603" spans="1:9" ht="34.5" customHeight="1" x14ac:dyDescent="0.2">
      <c r="A603" s="10" t="s">
        <v>23</v>
      </c>
      <c r="B603" s="34" t="s">
        <v>58</v>
      </c>
      <c r="C603" s="34" t="s">
        <v>80</v>
      </c>
      <c r="D603" s="34"/>
      <c r="E603" s="34"/>
      <c r="F603" s="34"/>
      <c r="G603" s="31">
        <f>SUM(G604+G613+G610)</f>
        <v>108558.70000000001</v>
      </c>
      <c r="H603" s="31">
        <f>SUM(H604+H613+H610)</f>
        <v>108255.8</v>
      </c>
      <c r="I603" s="64">
        <f t="shared" si="16"/>
        <v>99.720980446523384</v>
      </c>
    </row>
    <row r="604" spans="1:9" ht="32.25" customHeight="1" x14ac:dyDescent="0.2">
      <c r="A604" s="10" t="s">
        <v>18</v>
      </c>
      <c r="B604" s="34" t="s">
        <v>58</v>
      </c>
      <c r="C604" s="34" t="s">
        <v>80</v>
      </c>
      <c r="D604" s="34" t="s">
        <v>51</v>
      </c>
      <c r="E604" s="34" t="s">
        <v>53</v>
      </c>
      <c r="F604" s="34"/>
      <c r="G604" s="31">
        <f>SUM(G605:G609)</f>
        <v>106937.20000000001</v>
      </c>
      <c r="H604" s="31">
        <f>SUM(H605:H609)</f>
        <v>106655.40000000001</v>
      </c>
      <c r="I604" s="64">
        <f t="shared" si="16"/>
        <v>99.736480850443058</v>
      </c>
    </row>
    <row r="605" spans="1:9" ht="49.5" customHeight="1" x14ac:dyDescent="0.2">
      <c r="A605" s="5" t="s">
        <v>19</v>
      </c>
      <c r="B605" s="34" t="s">
        <v>58</v>
      </c>
      <c r="C605" s="34" t="s">
        <v>80</v>
      </c>
      <c r="D605" s="34" t="s">
        <v>51</v>
      </c>
      <c r="E605" s="34" t="s">
        <v>53</v>
      </c>
      <c r="F605" s="34" t="s">
        <v>20</v>
      </c>
      <c r="G605" s="31">
        <f>87296.4+541.5+16662.5-2076.6-7.7-4.6-0.1-3.7+1649.6-148.4+1458.6</f>
        <v>105367.5</v>
      </c>
      <c r="H605" s="31">
        <v>105320.8</v>
      </c>
      <c r="I605" s="64">
        <f t="shared" si="16"/>
        <v>99.955678933257403</v>
      </c>
    </row>
    <row r="606" spans="1:9" ht="32.25" customHeight="1" x14ac:dyDescent="0.2">
      <c r="A606" s="5" t="s">
        <v>152</v>
      </c>
      <c r="B606" s="34" t="s">
        <v>58</v>
      </c>
      <c r="C606" s="34" t="s">
        <v>80</v>
      </c>
      <c r="D606" s="34" t="s">
        <v>51</v>
      </c>
      <c r="E606" s="34" t="s">
        <v>53</v>
      </c>
      <c r="F606" s="34" t="s">
        <v>22</v>
      </c>
      <c r="G606" s="31">
        <f>2924.8-1424.3-33.9+62.3+2.2-10.4-254-29.6</f>
        <v>1237.1000000000001</v>
      </c>
      <c r="H606" s="31">
        <v>1012</v>
      </c>
      <c r="I606" s="64">
        <f t="shared" si="16"/>
        <v>81.804219545711732</v>
      </c>
    </row>
    <row r="607" spans="1:9" ht="31.5" x14ac:dyDescent="0.2">
      <c r="A607" s="5" t="s">
        <v>154</v>
      </c>
      <c r="B607" s="34" t="s">
        <v>58</v>
      </c>
      <c r="C607" s="34" t="s">
        <v>80</v>
      </c>
      <c r="D607" s="34" t="s">
        <v>51</v>
      </c>
      <c r="E607" s="34" t="s">
        <v>53</v>
      </c>
      <c r="F607" s="34" t="s">
        <v>146</v>
      </c>
      <c r="G607" s="31">
        <f>7.7+4.6+0.1+3.7</f>
        <v>16.100000000000001</v>
      </c>
      <c r="H607" s="31">
        <v>16.100000000000001</v>
      </c>
      <c r="I607" s="64">
        <f t="shared" si="16"/>
        <v>100</v>
      </c>
    </row>
    <row r="608" spans="1:9" ht="18.75" hidden="1" x14ac:dyDescent="0.2">
      <c r="A608" s="5" t="s">
        <v>9</v>
      </c>
      <c r="B608" s="34" t="s">
        <v>58</v>
      </c>
      <c r="C608" s="34" t="s">
        <v>80</v>
      </c>
      <c r="D608" s="34" t="s">
        <v>51</v>
      </c>
      <c r="E608" s="34" t="s">
        <v>53</v>
      </c>
      <c r="F608" s="34" t="s">
        <v>31</v>
      </c>
      <c r="G608" s="31"/>
      <c r="H608" s="31"/>
      <c r="I608" s="64" t="e">
        <f t="shared" si="16"/>
        <v>#DIV/0!</v>
      </c>
    </row>
    <row r="609" spans="1:9" ht="16.5" customHeight="1" x14ac:dyDescent="0.2">
      <c r="A609" s="5" t="s">
        <v>24</v>
      </c>
      <c r="B609" s="34" t="s">
        <v>58</v>
      </c>
      <c r="C609" s="34" t="s">
        <v>80</v>
      </c>
      <c r="D609" s="34" t="s">
        <v>51</v>
      </c>
      <c r="E609" s="34" t="s">
        <v>53</v>
      </c>
      <c r="F609" s="34" t="s">
        <v>25</v>
      </c>
      <c r="G609" s="31">
        <f>311.4+10.4-5.3</f>
        <v>316.49999999999994</v>
      </c>
      <c r="H609" s="31">
        <v>306.5</v>
      </c>
      <c r="I609" s="64">
        <f t="shared" si="16"/>
        <v>96.840442338072691</v>
      </c>
    </row>
    <row r="610" spans="1:9" ht="94.5" x14ac:dyDescent="0.2">
      <c r="A610" s="5" t="s">
        <v>281</v>
      </c>
      <c r="B610" s="34">
        <v>52</v>
      </c>
      <c r="C610" s="35">
        <v>1</v>
      </c>
      <c r="D610" s="34" t="s">
        <v>51</v>
      </c>
      <c r="E610" s="34" t="s">
        <v>282</v>
      </c>
      <c r="F610" s="34"/>
      <c r="G610" s="31">
        <f>SUM(G611:G612)</f>
        <v>1061.5</v>
      </c>
      <c r="H610" s="31">
        <f>SUM(H611:H612)</f>
        <v>1061.5</v>
      </c>
      <c r="I610" s="64">
        <f t="shared" si="16"/>
        <v>100</v>
      </c>
    </row>
    <row r="611" spans="1:9" ht="48" customHeight="1" x14ac:dyDescent="0.2">
      <c r="A611" s="5" t="s">
        <v>19</v>
      </c>
      <c r="B611" s="34">
        <v>52</v>
      </c>
      <c r="C611" s="35">
        <v>1</v>
      </c>
      <c r="D611" s="34" t="s">
        <v>51</v>
      </c>
      <c r="E611" s="34" t="s">
        <v>282</v>
      </c>
      <c r="F611" s="34" t="s">
        <v>20</v>
      </c>
      <c r="G611" s="31">
        <f>877.9+64.1+109.8+3.2</f>
        <v>1055</v>
      </c>
      <c r="H611" s="31">
        <v>1055</v>
      </c>
      <c r="I611" s="64">
        <f t="shared" si="16"/>
        <v>100</v>
      </c>
    </row>
    <row r="612" spans="1:9" ht="31.5" x14ac:dyDescent="0.2">
      <c r="A612" s="5" t="s">
        <v>152</v>
      </c>
      <c r="B612" s="34">
        <v>52</v>
      </c>
      <c r="C612" s="35">
        <v>1</v>
      </c>
      <c r="D612" s="34" t="s">
        <v>51</v>
      </c>
      <c r="E612" s="34" t="s">
        <v>282</v>
      </c>
      <c r="F612" s="34" t="s">
        <v>22</v>
      </c>
      <c r="G612" s="31">
        <f>549.7-540-3.2</f>
        <v>6.5000000000000453</v>
      </c>
      <c r="H612" s="31">
        <v>6.5</v>
      </c>
      <c r="I612" s="64">
        <f t="shared" si="16"/>
        <v>99.999999999999304</v>
      </c>
    </row>
    <row r="613" spans="1:9" ht="64.5" customHeight="1" x14ac:dyDescent="0.2">
      <c r="A613" s="5" t="s">
        <v>44</v>
      </c>
      <c r="B613" s="34">
        <v>52</v>
      </c>
      <c r="C613" s="34">
        <v>1</v>
      </c>
      <c r="D613" s="34" t="s">
        <v>51</v>
      </c>
      <c r="E613" s="34" t="s">
        <v>99</v>
      </c>
      <c r="F613" s="34"/>
      <c r="G613" s="31">
        <f>G614+G615</f>
        <v>560</v>
      </c>
      <c r="H613" s="31">
        <f>H614+H615</f>
        <v>538.9</v>
      </c>
      <c r="I613" s="64">
        <f t="shared" si="16"/>
        <v>96.232142857142861</v>
      </c>
    </row>
    <row r="614" spans="1:9" ht="48.75" customHeight="1" x14ac:dyDescent="0.2">
      <c r="A614" s="5" t="s">
        <v>19</v>
      </c>
      <c r="B614" s="34">
        <v>52</v>
      </c>
      <c r="C614" s="34">
        <v>1</v>
      </c>
      <c r="D614" s="34" t="s">
        <v>51</v>
      </c>
      <c r="E614" s="34" t="s">
        <v>99</v>
      </c>
      <c r="F614" s="34" t="s">
        <v>20</v>
      </c>
      <c r="G614" s="31">
        <f>402.6+79.8+0.9</f>
        <v>483.3</v>
      </c>
      <c r="H614" s="31">
        <v>483.3</v>
      </c>
      <c r="I614" s="64">
        <f t="shared" si="16"/>
        <v>100</v>
      </c>
    </row>
    <row r="615" spans="1:9" ht="30" customHeight="1" x14ac:dyDescent="0.2">
      <c r="A615" s="5" t="s">
        <v>152</v>
      </c>
      <c r="B615" s="34">
        <v>52</v>
      </c>
      <c r="C615" s="34">
        <v>1</v>
      </c>
      <c r="D615" s="34" t="s">
        <v>51</v>
      </c>
      <c r="E615" s="34" t="s">
        <v>99</v>
      </c>
      <c r="F615" s="34" t="s">
        <v>22</v>
      </c>
      <c r="G615" s="31">
        <f>77.6-0.9</f>
        <v>76.699999999999989</v>
      </c>
      <c r="H615" s="31">
        <v>55.6</v>
      </c>
      <c r="I615" s="64">
        <f t="shared" si="16"/>
        <v>72.490221642764027</v>
      </c>
    </row>
    <row r="616" spans="1:9" ht="34.5" customHeight="1" x14ac:dyDescent="0.2">
      <c r="A616" s="10" t="s">
        <v>26</v>
      </c>
      <c r="B616" s="34" t="s">
        <v>58</v>
      </c>
      <c r="C616" s="34" t="s">
        <v>128</v>
      </c>
      <c r="D616" s="34"/>
      <c r="E616" s="34"/>
      <c r="F616" s="34"/>
      <c r="G616" s="31">
        <f>SUM(G617+G619+G622+G625+G627)</f>
        <v>5238.8</v>
      </c>
      <c r="H616" s="31">
        <f>SUM(H617+H619+H622+H625+H627)</f>
        <v>4708</v>
      </c>
      <c r="I616" s="64">
        <f t="shared" si="16"/>
        <v>89.867908681377401</v>
      </c>
    </row>
    <row r="617" spans="1:9" ht="66" customHeight="1" x14ac:dyDescent="0.2">
      <c r="A617" s="11" t="s">
        <v>50</v>
      </c>
      <c r="B617" s="34" t="s">
        <v>58</v>
      </c>
      <c r="C617" s="34" t="s">
        <v>128</v>
      </c>
      <c r="D617" s="34" t="s">
        <v>51</v>
      </c>
      <c r="E617" s="34" t="s">
        <v>62</v>
      </c>
      <c r="F617" s="34"/>
      <c r="G617" s="31">
        <f>SUM(G618:G618)</f>
        <v>315.8</v>
      </c>
      <c r="H617" s="31">
        <f>SUM(H618:H618)</f>
        <v>107.9</v>
      </c>
      <c r="I617" s="64">
        <f t="shared" si="16"/>
        <v>34.16719442685244</v>
      </c>
    </row>
    <row r="618" spans="1:9" ht="31.5" x14ac:dyDescent="0.2">
      <c r="A618" s="5" t="s">
        <v>152</v>
      </c>
      <c r="B618" s="34" t="s">
        <v>58</v>
      </c>
      <c r="C618" s="34" t="s">
        <v>128</v>
      </c>
      <c r="D618" s="34" t="s">
        <v>51</v>
      </c>
      <c r="E618" s="34" t="s">
        <v>62</v>
      </c>
      <c r="F618" s="34" t="s">
        <v>22</v>
      </c>
      <c r="G618" s="31">
        <f>237+78.8</f>
        <v>315.8</v>
      </c>
      <c r="H618" s="31">
        <v>107.9</v>
      </c>
      <c r="I618" s="64">
        <f t="shared" si="16"/>
        <v>34.16719442685244</v>
      </c>
    </row>
    <row r="619" spans="1:9" ht="46.5" hidden="1" customHeight="1" x14ac:dyDescent="0.2">
      <c r="A619" s="11" t="s">
        <v>37</v>
      </c>
      <c r="B619" s="34" t="s">
        <v>58</v>
      </c>
      <c r="C619" s="34" t="s">
        <v>128</v>
      </c>
      <c r="D619" s="34" t="s">
        <v>51</v>
      </c>
      <c r="E619" s="34" t="s">
        <v>60</v>
      </c>
      <c r="F619" s="34"/>
      <c r="G619" s="31">
        <f>SUM(G620:G621)</f>
        <v>0</v>
      </c>
      <c r="H619" s="31">
        <f>SUM(H620:H621)</f>
        <v>0</v>
      </c>
      <c r="I619" s="64" t="e">
        <f t="shared" si="16"/>
        <v>#DIV/0!</v>
      </c>
    </row>
    <row r="620" spans="1:9" ht="49.5" hidden="1" customHeight="1" x14ac:dyDescent="0.2">
      <c r="A620" s="5" t="s">
        <v>150</v>
      </c>
      <c r="B620" s="34" t="s">
        <v>58</v>
      </c>
      <c r="C620" s="34" t="s">
        <v>128</v>
      </c>
      <c r="D620" s="34" t="s">
        <v>51</v>
      </c>
      <c r="E620" s="34" t="s">
        <v>60</v>
      </c>
      <c r="F620" s="34" t="s">
        <v>20</v>
      </c>
      <c r="G620" s="31">
        <f>3188.5-3188.5</f>
        <v>0</v>
      </c>
      <c r="H620" s="31"/>
      <c r="I620" s="64" t="e">
        <f t="shared" si="16"/>
        <v>#DIV/0!</v>
      </c>
    </row>
    <row r="621" spans="1:9" ht="31.5" hidden="1" x14ac:dyDescent="0.2">
      <c r="A621" s="5" t="s">
        <v>152</v>
      </c>
      <c r="B621" s="34" t="s">
        <v>58</v>
      </c>
      <c r="C621" s="34" t="s">
        <v>128</v>
      </c>
      <c r="D621" s="34" t="s">
        <v>51</v>
      </c>
      <c r="E621" s="34" t="s">
        <v>60</v>
      </c>
      <c r="F621" s="34" t="s">
        <v>22</v>
      </c>
      <c r="G621" s="31">
        <f>296.7-296.7</f>
        <v>0</v>
      </c>
      <c r="H621" s="31"/>
      <c r="I621" s="64" t="e">
        <f t="shared" si="16"/>
        <v>#DIV/0!</v>
      </c>
    </row>
    <row r="622" spans="1:9" ht="47.25" x14ac:dyDescent="0.2">
      <c r="A622" s="11" t="s">
        <v>319</v>
      </c>
      <c r="B622" s="34" t="s">
        <v>58</v>
      </c>
      <c r="C622" s="34" t="s">
        <v>128</v>
      </c>
      <c r="D622" s="34" t="s">
        <v>51</v>
      </c>
      <c r="E622" s="34" t="s">
        <v>61</v>
      </c>
      <c r="F622" s="34"/>
      <c r="G622" s="31">
        <f>SUM(G623:G624)</f>
        <v>723.6</v>
      </c>
      <c r="H622" s="31">
        <f>SUM(H623:H624)</f>
        <v>712.9</v>
      </c>
      <c r="I622" s="64">
        <f t="shared" si="16"/>
        <v>98.521282476506357</v>
      </c>
    </row>
    <row r="623" spans="1:9" s="2" customFormat="1" ht="82.5" customHeight="1" x14ac:dyDescent="0.2">
      <c r="A623" s="5" t="s">
        <v>151</v>
      </c>
      <c r="B623" s="34" t="s">
        <v>58</v>
      </c>
      <c r="C623" s="34" t="s">
        <v>128</v>
      </c>
      <c r="D623" s="34" t="s">
        <v>51</v>
      </c>
      <c r="E623" s="34" t="s">
        <v>61</v>
      </c>
      <c r="F623" s="34" t="s">
        <v>20</v>
      </c>
      <c r="G623" s="31">
        <f>620.6+78.2+5</f>
        <v>703.80000000000007</v>
      </c>
      <c r="H623" s="31">
        <v>703.8</v>
      </c>
      <c r="I623" s="64">
        <f t="shared" si="16"/>
        <v>99.999999999999986</v>
      </c>
    </row>
    <row r="624" spans="1:9" s="2" customFormat="1" ht="31.5" x14ac:dyDescent="0.2">
      <c r="A624" s="5" t="s">
        <v>152</v>
      </c>
      <c r="B624" s="34" t="s">
        <v>58</v>
      </c>
      <c r="C624" s="34" t="s">
        <v>128</v>
      </c>
      <c r="D624" s="34" t="s">
        <v>51</v>
      </c>
      <c r="E624" s="34" t="s">
        <v>61</v>
      </c>
      <c r="F624" s="34" t="s">
        <v>22</v>
      </c>
      <c r="G624" s="31">
        <f>24.8-5</f>
        <v>19.8</v>
      </c>
      <c r="H624" s="31">
        <v>9.1</v>
      </c>
      <c r="I624" s="64">
        <f t="shared" si="16"/>
        <v>45.959595959595958</v>
      </c>
    </row>
    <row r="625" spans="1:9" s="2" customFormat="1" ht="84" customHeight="1" x14ac:dyDescent="0.2">
      <c r="A625" s="11" t="s">
        <v>457</v>
      </c>
      <c r="B625" s="52" t="s">
        <v>58</v>
      </c>
      <c r="C625" s="52" t="s">
        <v>128</v>
      </c>
      <c r="D625" s="52" t="s">
        <v>51</v>
      </c>
      <c r="E625" s="52" t="s">
        <v>456</v>
      </c>
      <c r="F625" s="52"/>
      <c r="G625" s="54">
        <f>SUM(G626:G626)</f>
        <v>275.8</v>
      </c>
      <c r="H625" s="31">
        <f>SUM(H626:H626)</f>
        <v>0</v>
      </c>
      <c r="I625" s="64">
        <f t="shared" si="16"/>
        <v>0</v>
      </c>
    </row>
    <row r="626" spans="1:9" s="2" customFormat="1" ht="79.5" customHeight="1" x14ac:dyDescent="0.2">
      <c r="A626" s="5" t="s">
        <v>151</v>
      </c>
      <c r="B626" s="34" t="s">
        <v>58</v>
      </c>
      <c r="C626" s="34" t="s">
        <v>128</v>
      </c>
      <c r="D626" s="34" t="s">
        <v>51</v>
      </c>
      <c r="E626" s="34" t="s">
        <v>456</v>
      </c>
      <c r="F626" s="34" t="s">
        <v>20</v>
      </c>
      <c r="G626" s="31">
        <v>275.8</v>
      </c>
      <c r="H626" s="31">
        <v>0</v>
      </c>
      <c r="I626" s="64">
        <f t="shared" si="16"/>
        <v>0</v>
      </c>
    </row>
    <row r="627" spans="1:9" s="2" customFormat="1" ht="47.25" x14ac:dyDescent="0.2">
      <c r="A627" s="5" t="s">
        <v>422</v>
      </c>
      <c r="B627" s="34" t="s">
        <v>58</v>
      </c>
      <c r="C627" s="34" t="s">
        <v>128</v>
      </c>
      <c r="D627" s="34" t="s">
        <v>51</v>
      </c>
      <c r="E627" s="34" t="s">
        <v>412</v>
      </c>
      <c r="F627" s="34"/>
      <c r="G627" s="31">
        <f>SUM(G628:G629)</f>
        <v>3923.6</v>
      </c>
      <c r="H627" s="31">
        <f>SUM(H628:H629)</f>
        <v>3887.2</v>
      </c>
      <c r="I627" s="64">
        <f t="shared" si="16"/>
        <v>99.072280558670613</v>
      </c>
    </row>
    <row r="628" spans="1:9" s="2" customFormat="1" ht="81.75" customHeight="1" x14ac:dyDescent="0.2">
      <c r="A628" s="5" t="s">
        <v>150</v>
      </c>
      <c r="B628" s="34" t="s">
        <v>58</v>
      </c>
      <c r="C628" s="34" t="s">
        <v>128</v>
      </c>
      <c r="D628" s="34" t="s">
        <v>51</v>
      </c>
      <c r="E628" s="34" t="s">
        <v>412</v>
      </c>
      <c r="F628" s="34" t="s">
        <v>20</v>
      </c>
      <c r="G628" s="31">
        <f>3188.5+411.1+47.6+42.4</f>
        <v>3689.6</v>
      </c>
      <c r="H628" s="31">
        <v>3689.6</v>
      </c>
      <c r="I628" s="64">
        <f t="shared" si="16"/>
        <v>100</v>
      </c>
    </row>
    <row r="629" spans="1:9" s="2" customFormat="1" ht="31.5" x14ac:dyDescent="0.2">
      <c r="A629" s="5" t="s">
        <v>152</v>
      </c>
      <c r="B629" s="34" t="s">
        <v>58</v>
      </c>
      <c r="C629" s="34" t="s">
        <v>128</v>
      </c>
      <c r="D629" s="34" t="s">
        <v>51</v>
      </c>
      <c r="E629" s="34" t="s">
        <v>412</v>
      </c>
      <c r="F629" s="34" t="s">
        <v>22</v>
      </c>
      <c r="G629" s="31">
        <f>296.7+27.3-47.6-42.4</f>
        <v>233.99999999999997</v>
      </c>
      <c r="H629" s="31">
        <v>197.6</v>
      </c>
      <c r="I629" s="64">
        <f t="shared" si="16"/>
        <v>84.444444444444457</v>
      </c>
    </row>
    <row r="630" spans="1:9" s="2" customFormat="1" ht="31.5" x14ac:dyDescent="0.2">
      <c r="A630" s="5" t="s">
        <v>300</v>
      </c>
      <c r="B630" s="34" t="s">
        <v>58</v>
      </c>
      <c r="C630" s="34" t="s">
        <v>89</v>
      </c>
      <c r="D630" s="34"/>
      <c r="E630" s="34"/>
      <c r="F630" s="34"/>
      <c r="G630" s="31">
        <f>G631</f>
        <v>5761.4</v>
      </c>
      <c r="H630" s="31">
        <f>H631</f>
        <v>5761.4</v>
      </c>
      <c r="I630" s="64">
        <f t="shared" si="16"/>
        <v>100</v>
      </c>
    </row>
    <row r="631" spans="1:9" s="2" customFormat="1" ht="15.75" customHeight="1" x14ac:dyDescent="0.2">
      <c r="A631" s="5" t="s">
        <v>300</v>
      </c>
      <c r="B631" s="34" t="s">
        <v>58</v>
      </c>
      <c r="C631" s="34" t="s">
        <v>89</v>
      </c>
      <c r="D631" s="34" t="s">
        <v>51</v>
      </c>
      <c r="E631" s="34" t="s">
        <v>299</v>
      </c>
      <c r="F631" s="34"/>
      <c r="G631" s="31">
        <f>G632</f>
        <v>5761.4</v>
      </c>
      <c r="H631" s="31">
        <f>H632</f>
        <v>5761.4</v>
      </c>
      <c r="I631" s="64">
        <f t="shared" si="16"/>
        <v>100</v>
      </c>
    </row>
    <row r="632" spans="1:9" s="2" customFormat="1" ht="15.75" customHeight="1" x14ac:dyDescent="0.2">
      <c r="A632" s="5" t="s">
        <v>24</v>
      </c>
      <c r="B632" s="34" t="s">
        <v>58</v>
      </c>
      <c r="C632" s="34" t="s">
        <v>89</v>
      </c>
      <c r="D632" s="34" t="s">
        <v>51</v>
      </c>
      <c r="E632" s="34" t="s">
        <v>299</v>
      </c>
      <c r="F632" s="34" t="s">
        <v>25</v>
      </c>
      <c r="G632" s="31">
        <f>40.6+3608.4+94.8+37.1+2.5+12.1+45+264.7+219.6+170+446.2+160.4+350+220+90</f>
        <v>5761.4</v>
      </c>
      <c r="H632" s="31">
        <v>5761.4</v>
      </c>
      <c r="I632" s="64">
        <f t="shared" si="16"/>
        <v>100</v>
      </c>
    </row>
    <row r="633" spans="1:9" s="2" customFormat="1" ht="47.25" x14ac:dyDescent="0.2">
      <c r="A633" s="10" t="s">
        <v>39</v>
      </c>
      <c r="B633" s="34" t="s">
        <v>97</v>
      </c>
      <c r="C633" s="34"/>
      <c r="D633" s="34"/>
      <c r="E633" s="34"/>
      <c r="F633" s="34"/>
      <c r="G633" s="31">
        <f>SUM(G634+G639)</f>
        <v>519010.9</v>
      </c>
      <c r="H633" s="31">
        <f>SUM(H634+H639)</f>
        <v>397219.3</v>
      </c>
      <c r="I633" s="64">
        <f t="shared" si="16"/>
        <v>76.533903237870334</v>
      </c>
    </row>
    <row r="634" spans="1:9" s="2" customFormat="1" ht="47.25" x14ac:dyDescent="0.2">
      <c r="A634" s="10" t="s">
        <v>98</v>
      </c>
      <c r="B634" s="34" t="s">
        <v>97</v>
      </c>
      <c r="C634" s="34" t="s">
        <v>80</v>
      </c>
      <c r="D634" s="34"/>
      <c r="E634" s="34"/>
      <c r="F634" s="34"/>
      <c r="G634" s="31">
        <f>SUM(G635)</f>
        <v>24976.500000000004</v>
      </c>
      <c r="H634" s="31">
        <f>SUM(H635)</f>
        <v>24786.2</v>
      </c>
      <c r="I634" s="64">
        <f t="shared" si="16"/>
        <v>99.238083798770845</v>
      </c>
    </row>
    <row r="635" spans="1:9" s="2" customFormat="1" ht="34.5" customHeight="1" x14ac:dyDescent="0.2">
      <c r="A635" s="10" t="s">
        <v>18</v>
      </c>
      <c r="B635" s="34" t="s">
        <v>97</v>
      </c>
      <c r="C635" s="34" t="s">
        <v>80</v>
      </c>
      <c r="D635" s="34" t="s">
        <v>51</v>
      </c>
      <c r="E635" s="34" t="s">
        <v>53</v>
      </c>
      <c r="F635" s="34"/>
      <c r="G635" s="31">
        <f>SUM(G636:G638)</f>
        <v>24976.500000000004</v>
      </c>
      <c r="H635" s="31">
        <f>SUM(H636:H638)</f>
        <v>24786.2</v>
      </c>
      <c r="I635" s="64">
        <f t="shared" si="16"/>
        <v>99.238083798770845</v>
      </c>
    </row>
    <row r="636" spans="1:9" s="2" customFormat="1" ht="46.5" customHeight="1" x14ac:dyDescent="0.2">
      <c r="A636" s="5" t="s">
        <v>19</v>
      </c>
      <c r="B636" s="34" t="s">
        <v>97</v>
      </c>
      <c r="C636" s="34" t="s">
        <v>80</v>
      </c>
      <c r="D636" s="34" t="s">
        <v>51</v>
      </c>
      <c r="E636" s="34" t="s">
        <v>53</v>
      </c>
      <c r="F636" s="34" t="s">
        <v>20</v>
      </c>
      <c r="G636" s="31">
        <f>20408.5+4029.9-32.6+0.9</f>
        <v>24406.700000000004</v>
      </c>
      <c r="H636" s="31">
        <v>24358.5</v>
      </c>
      <c r="I636" s="64">
        <f t="shared" si="16"/>
        <v>99.802513244314042</v>
      </c>
    </row>
    <row r="637" spans="1:9" s="2" customFormat="1" ht="31.5" customHeight="1" x14ac:dyDescent="0.2">
      <c r="A637" s="5" t="s">
        <v>152</v>
      </c>
      <c r="B637" s="34" t="s">
        <v>97</v>
      </c>
      <c r="C637" s="34" t="s">
        <v>80</v>
      </c>
      <c r="D637" s="34" t="s">
        <v>51</v>
      </c>
      <c r="E637" s="34" t="s">
        <v>53</v>
      </c>
      <c r="F637" s="34" t="s">
        <v>22</v>
      </c>
      <c r="G637" s="31">
        <f>2184.4-1243.3-258.8-41.8-33.1-0.9+35.7-72.4</f>
        <v>569.8000000000003</v>
      </c>
      <c r="H637" s="31">
        <v>427.7</v>
      </c>
      <c r="I637" s="64">
        <f t="shared" si="16"/>
        <v>75.061425061425027</v>
      </c>
    </row>
    <row r="638" spans="1:9" s="2" customFormat="1" ht="18.75" hidden="1" x14ac:dyDescent="0.2">
      <c r="A638" s="5" t="s">
        <v>24</v>
      </c>
      <c r="B638" s="34" t="s">
        <v>97</v>
      </c>
      <c r="C638" s="34" t="s">
        <v>80</v>
      </c>
      <c r="D638" s="34" t="s">
        <v>51</v>
      </c>
      <c r="E638" s="34" t="s">
        <v>53</v>
      </c>
      <c r="F638" s="34" t="s">
        <v>25</v>
      </c>
      <c r="G638" s="31">
        <f>4-4</f>
        <v>0</v>
      </c>
      <c r="H638" s="31"/>
      <c r="I638" s="64" t="e">
        <f t="shared" si="16"/>
        <v>#DIV/0!</v>
      </c>
    </row>
    <row r="639" spans="1:9" s="2" customFormat="1" ht="31.5" x14ac:dyDescent="0.2">
      <c r="A639" s="10" t="s">
        <v>28</v>
      </c>
      <c r="B639" s="34" t="s">
        <v>97</v>
      </c>
      <c r="C639" s="34" t="s">
        <v>128</v>
      </c>
      <c r="D639" s="34"/>
      <c r="E639" s="34"/>
      <c r="F639" s="34"/>
      <c r="G639" s="31">
        <f>SUM(G640+G644+G646+G649)</f>
        <v>494034.4</v>
      </c>
      <c r="H639" s="31">
        <f>SUM(H640+H644+H646+H649)</f>
        <v>372433.1</v>
      </c>
      <c r="I639" s="64">
        <f t="shared" si="16"/>
        <v>75.386066233444467</v>
      </c>
    </row>
    <row r="640" spans="1:9" s="2" customFormat="1" ht="31.5" x14ac:dyDescent="0.2">
      <c r="A640" s="10" t="s">
        <v>38</v>
      </c>
      <c r="B640" s="34" t="s">
        <v>97</v>
      </c>
      <c r="C640" s="34" t="s">
        <v>128</v>
      </c>
      <c r="D640" s="34" t="s">
        <v>51</v>
      </c>
      <c r="E640" s="34" t="s">
        <v>100</v>
      </c>
      <c r="F640" s="34"/>
      <c r="G640" s="31">
        <f>SUM(G641:G643)</f>
        <v>14460.4</v>
      </c>
      <c r="H640" s="31">
        <f>SUM(H641:H643)</f>
        <v>11825.3</v>
      </c>
      <c r="I640" s="64">
        <f t="shared" si="16"/>
        <v>81.777129263367542</v>
      </c>
    </row>
    <row r="641" spans="1:9" s="2" customFormat="1" ht="18.75" x14ac:dyDescent="0.2">
      <c r="A641" s="10" t="s">
        <v>9</v>
      </c>
      <c r="B641" s="34" t="s">
        <v>97</v>
      </c>
      <c r="C641" s="34" t="s">
        <v>128</v>
      </c>
      <c r="D641" s="34" t="s">
        <v>51</v>
      </c>
      <c r="E641" s="34" t="s">
        <v>100</v>
      </c>
      <c r="F641" s="34" t="s">
        <v>31</v>
      </c>
      <c r="G641" s="31">
        <f>1600+5000+1141+842+740.9</f>
        <v>9323.9</v>
      </c>
      <c r="H641" s="31">
        <v>9323.9</v>
      </c>
      <c r="I641" s="64">
        <f t="shared" si="16"/>
        <v>100</v>
      </c>
    </row>
    <row r="642" spans="1:9" s="2" customFormat="1" ht="18.600000000000001" customHeight="1" x14ac:dyDescent="0.2">
      <c r="A642" s="5" t="s">
        <v>24</v>
      </c>
      <c r="B642" s="34" t="s">
        <v>97</v>
      </c>
      <c r="C642" s="34" t="s">
        <v>128</v>
      </c>
      <c r="D642" s="34" t="s">
        <v>51</v>
      </c>
      <c r="E642" s="34" t="s">
        <v>100</v>
      </c>
      <c r="F642" s="34" t="s">
        <v>25</v>
      </c>
      <c r="G642" s="31">
        <f>10000-7000+3000-2.4-278.2-1773.2+1000-1000-1068.5-1600+5000-264.3-1.3+1.4+0.7+3000-2.1+1808.9-14.1-1.3-5000+0.1-1141+0.3-842-740.9+0.6+2.9-450-0.4-0.1</f>
        <v>2635.1000000000008</v>
      </c>
      <c r="H642" s="31">
        <v>0</v>
      </c>
      <c r="I642" s="64">
        <f t="shared" si="16"/>
        <v>0</v>
      </c>
    </row>
    <row r="643" spans="1:9" s="2" customFormat="1" ht="32.450000000000003" customHeight="1" x14ac:dyDescent="0.2">
      <c r="A643" s="5" t="s">
        <v>159</v>
      </c>
      <c r="B643" s="34" t="s">
        <v>97</v>
      </c>
      <c r="C643" s="34" t="s">
        <v>128</v>
      </c>
      <c r="D643" s="34" t="s">
        <v>51</v>
      </c>
      <c r="E643" s="34" t="s">
        <v>100</v>
      </c>
      <c r="F643" s="34" t="s">
        <v>148</v>
      </c>
      <c r="G643" s="31">
        <f>278.2+1773.2+450</f>
        <v>2501.4</v>
      </c>
      <c r="H643" s="31">
        <v>2501.4</v>
      </c>
      <c r="I643" s="64">
        <f t="shared" si="16"/>
        <v>100</v>
      </c>
    </row>
    <row r="644" spans="1:9" s="2" customFormat="1" ht="33.75" customHeight="1" x14ac:dyDescent="0.2">
      <c r="A644" s="5" t="s">
        <v>487</v>
      </c>
      <c r="B644" s="34" t="s">
        <v>97</v>
      </c>
      <c r="C644" s="34" t="s">
        <v>128</v>
      </c>
      <c r="D644" s="34" t="s">
        <v>51</v>
      </c>
      <c r="E644" s="34" t="s">
        <v>488</v>
      </c>
      <c r="F644" s="34"/>
      <c r="G644" s="31">
        <f>SUM(G645)</f>
        <v>434566.8</v>
      </c>
      <c r="H644" s="31">
        <f>SUM(H645)</f>
        <v>315660.59999999998</v>
      </c>
      <c r="I644" s="64">
        <f t="shared" ref="I644:I667" si="17">H644/G644*100</f>
        <v>72.637992594003947</v>
      </c>
    </row>
    <row r="645" spans="1:9" s="2" customFormat="1" ht="32.450000000000003" customHeight="1" x14ac:dyDescent="0.2">
      <c r="A645" s="5" t="s">
        <v>152</v>
      </c>
      <c r="B645" s="34" t="s">
        <v>97</v>
      </c>
      <c r="C645" s="34" t="s">
        <v>128</v>
      </c>
      <c r="D645" s="34" t="s">
        <v>51</v>
      </c>
      <c r="E645" s="34" t="s">
        <v>488</v>
      </c>
      <c r="F645" s="34" t="s">
        <v>22</v>
      </c>
      <c r="G645" s="31">
        <v>434566.8</v>
      </c>
      <c r="H645" s="31">
        <v>315660.59999999998</v>
      </c>
      <c r="I645" s="64">
        <f t="shared" si="17"/>
        <v>72.637992594003947</v>
      </c>
    </row>
    <row r="646" spans="1:9" s="2" customFormat="1" ht="36" customHeight="1" x14ac:dyDescent="0.2">
      <c r="A646" s="5" t="s">
        <v>410</v>
      </c>
      <c r="B646" s="34" t="s">
        <v>97</v>
      </c>
      <c r="C646" s="34" t="s">
        <v>128</v>
      </c>
      <c r="D646" s="34" t="s">
        <v>51</v>
      </c>
      <c r="E646" s="34" t="s">
        <v>411</v>
      </c>
      <c r="F646" s="34"/>
      <c r="G646" s="31">
        <f>SUM(G647+G648)</f>
        <v>45007.199999999997</v>
      </c>
      <c r="H646" s="31">
        <f>SUM(H647+H648)</f>
        <v>44947.199999999997</v>
      </c>
      <c r="I646" s="64">
        <f t="shared" si="17"/>
        <v>99.866687996587217</v>
      </c>
    </row>
    <row r="647" spans="1:9" s="2" customFormat="1" ht="34.15" customHeight="1" x14ac:dyDescent="0.2">
      <c r="A647" s="5" t="s">
        <v>152</v>
      </c>
      <c r="B647" s="34" t="s">
        <v>97</v>
      </c>
      <c r="C647" s="34" t="s">
        <v>128</v>
      </c>
      <c r="D647" s="34" t="s">
        <v>51</v>
      </c>
      <c r="E647" s="34" t="s">
        <v>411</v>
      </c>
      <c r="F647" s="34" t="s">
        <v>22</v>
      </c>
      <c r="G647" s="31">
        <f>2.4+237.6</f>
        <v>240</v>
      </c>
      <c r="H647" s="31">
        <v>240</v>
      </c>
      <c r="I647" s="64">
        <f t="shared" si="17"/>
        <v>100</v>
      </c>
    </row>
    <row r="648" spans="1:9" s="2" customFormat="1" ht="33" customHeight="1" x14ac:dyDescent="0.2">
      <c r="A648" s="5" t="s">
        <v>154</v>
      </c>
      <c r="B648" s="34" t="s">
        <v>97</v>
      </c>
      <c r="C648" s="34" t="s">
        <v>128</v>
      </c>
      <c r="D648" s="34" t="s">
        <v>51</v>
      </c>
      <c r="E648" s="34" t="s">
        <v>411</v>
      </c>
      <c r="F648" s="34" t="s">
        <v>146</v>
      </c>
      <c r="G648" s="31">
        <v>44767.199999999997</v>
      </c>
      <c r="H648" s="31">
        <v>44707.199999999997</v>
      </c>
      <c r="I648" s="64">
        <f t="shared" si="17"/>
        <v>99.865973301881738</v>
      </c>
    </row>
    <row r="649" spans="1:9" s="2" customFormat="1" ht="82.15" hidden="1" customHeight="1" x14ac:dyDescent="0.2">
      <c r="A649" s="5" t="s">
        <v>493</v>
      </c>
      <c r="B649" s="34" t="s">
        <v>97</v>
      </c>
      <c r="C649" s="34" t="s">
        <v>128</v>
      </c>
      <c r="D649" s="34" t="s">
        <v>51</v>
      </c>
      <c r="E649" s="34" t="s">
        <v>492</v>
      </c>
      <c r="F649" s="34"/>
      <c r="G649" s="31">
        <f>G650</f>
        <v>0</v>
      </c>
      <c r="H649" s="31">
        <f>H650</f>
        <v>0</v>
      </c>
      <c r="I649" s="64" t="e">
        <f t="shared" si="17"/>
        <v>#DIV/0!</v>
      </c>
    </row>
    <row r="650" spans="1:9" s="2" customFormat="1" ht="20.25" hidden="1" customHeight="1" x14ac:dyDescent="0.2">
      <c r="A650" s="5" t="s">
        <v>154</v>
      </c>
      <c r="B650" s="34" t="s">
        <v>97</v>
      </c>
      <c r="C650" s="34" t="s">
        <v>128</v>
      </c>
      <c r="D650" s="34" t="s">
        <v>51</v>
      </c>
      <c r="E650" s="34" t="s">
        <v>492</v>
      </c>
      <c r="F650" s="34" t="s">
        <v>146</v>
      </c>
      <c r="G650" s="31">
        <v>0</v>
      </c>
      <c r="H650" s="31"/>
      <c r="I650" s="64" t="e">
        <f t="shared" si="17"/>
        <v>#DIV/0!</v>
      </c>
    </row>
    <row r="651" spans="1:9" s="2" customFormat="1" ht="50.25" customHeight="1" x14ac:dyDescent="0.2">
      <c r="A651" s="10" t="s">
        <v>32</v>
      </c>
      <c r="B651" s="34" t="s">
        <v>102</v>
      </c>
      <c r="C651" s="34"/>
      <c r="D651" s="34"/>
      <c r="E651" s="34"/>
      <c r="F651" s="34"/>
      <c r="G651" s="31">
        <f>SUM(G652)</f>
        <v>9740.2999999999993</v>
      </c>
      <c r="H651" s="31">
        <f>SUM(H652)</f>
        <v>9738.7000000000007</v>
      </c>
      <c r="I651" s="64">
        <f t="shared" si="17"/>
        <v>99.983573401229947</v>
      </c>
    </row>
    <row r="652" spans="1:9" s="2" customFormat="1" ht="35.25" customHeight="1" x14ac:dyDescent="0.2">
      <c r="A652" s="10" t="s">
        <v>33</v>
      </c>
      <c r="B652" s="34" t="s">
        <v>102</v>
      </c>
      <c r="C652" s="34" t="s">
        <v>128</v>
      </c>
      <c r="D652" s="34"/>
      <c r="E652" s="34"/>
      <c r="F652" s="34"/>
      <c r="G652" s="31">
        <f>SUM(G653+G657)</f>
        <v>9740.2999999999993</v>
      </c>
      <c r="H652" s="31">
        <f>SUM(H653+H657)</f>
        <v>9738.7000000000007</v>
      </c>
      <c r="I652" s="64">
        <f t="shared" si="17"/>
        <v>99.983573401229947</v>
      </c>
    </row>
    <row r="653" spans="1:9" s="2" customFormat="1" ht="31.5" x14ac:dyDescent="0.2">
      <c r="A653" s="10" t="s">
        <v>18</v>
      </c>
      <c r="B653" s="34" t="s">
        <v>102</v>
      </c>
      <c r="C653" s="34" t="s">
        <v>128</v>
      </c>
      <c r="D653" s="34" t="s">
        <v>51</v>
      </c>
      <c r="E653" s="34" t="s">
        <v>53</v>
      </c>
      <c r="F653" s="34"/>
      <c r="G653" s="31">
        <f>SUM(G654:G656)</f>
        <v>6686.0999999999995</v>
      </c>
      <c r="H653" s="31">
        <f>SUM(H654:H656)</f>
        <v>6684.5</v>
      </c>
      <c r="I653" s="64">
        <f t="shared" si="17"/>
        <v>99.976069756659342</v>
      </c>
    </row>
    <row r="654" spans="1:9" s="2" customFormat="1" ht="47.25" customHeight="1" x14ac:dyDescent="0.2">
      <c r="A654" s="5" t="s">
        <v>19</v>
      </c>
      <c r="B654" s="34" t="s">
        <v>102</v>
      </c>
      <c r="C654" s="34" t="s">
        <v>128</v>
      </c>
      <c r="D654" s="34" t="s">
        <v>51</v>
      </c>
      <c r="E654" s="34" t="s">
        <v>53</v>
      </c>
      <c r="F654" s="34" t="s">
        <v>20</v>
      </c>
      <c r="G654" s="31">
        <f>5428+1042.2+41.2</f>
        <v>6511.4</v>
      </c>
      <c r="H654" s="31">
        <v>6511.3</v>
      </c>
      <c r="I654" s="64">
        <f t="shared" si="17"/>
        <v>99.998464231962416</v>
      </c>
    </row>
    <row r="655" spans="1:9" s="2" customFormat="1" ht="35.25" customHeight="1" x14ac:dyDescent="0.2">
      <c r="A655" s="5" t="s">
        <v>152</v>
      </c>
      <c r="B655" s="34" t="s">
        <v>102</v>
      </c>
      <c r="C655" s="34" t="s">
        <v>128</v>
      </c>
      <c r="D655" s="34" t="s">
        <v>51</v>
      </c>
      <c r="E655" s="34" t="s">
        <v>53</v>
      </c>
      <c r="F655" s="34" t="s">
        <v>22</v>
      </c>
      <c r="G655" s="31">
        <f>558-383.6-18.7</f>
        <v>155.69999999999999</v>
      </c>
      <c r="H655" s="31">
        <v>154.19999999999999</v>
      </c>
      <c r="I655" s="64">
        <f t="shared" si="17"/>
        <v>99.036608863198467</v>
      </c>
    </row>
    <row r="656" spans="1:9" s="2" customFormat="1" ht="19.5" customHeight="1" x14ac:dyDescent="0.2">
      <c r="A656" s="5" t="s">
        <v>24</v>
      </c>
      <c r="B656" s="34" t="s">
        <v>102</v>
      </c>
      <c r="C656" s="34" t="s">
        <v>128</v>
      </c>
      <c r="D656" s="34" t="s">
        <v>51</v>
      </c>
      <c r="E656" s="34" t="s">
        <v>53</v>
      </c>
      <c r="F656" s="34" t="s">
        <v>25</v>
      </c>
      <c r="G656" s="31">
        <f>21-2</f>
        <v>19</v>
      </c>
      <c r="H656" s="31">
        <v>19</v>
      </c>
      <c r="I656" s="64">
        <f t="shared" si="17"/>
        <v>100</v>
      </c>
    </row>
    <row r="657" spans="1:11" s="2" customFormat="1" ht="63.75" customHeight="1" x14ac:dyDescent="0.2">
      <c r="A657" s="10" t="s">
        <v>46</v>
      </c>
      <c r="B657" s="34" t="s">
        <v>102</v>
      </c>
      <c r="C657" s="34" t="s">
        <v>128</v>
      </c>
      <c r="D657" s="34" t="s">
        <v>51</v>
      </c>
      <c r="E657" s="34" t="s">
        <v>103</v>
      </c>
      <c r="F657" s="34"/>
      <c r="G657" s="31">
        <f>SUM(G658:G659)</f>
        <v>3054.2</v>
      </c>
      <c r="H657" s="31">
        <f>SUM(H658:H659)</f>
        <v>3054.2</v>
      </c>
      <c r="I657" s="64">
        <f t="shared" si="17"/>
        <v>100</v>
      </c>
    </row>
    <row r="658" spans="1:11" s="2" customFormat="1" ht="51.75" customHeight="1" x14ac:dyDescent="0.2">
      <c r="A658" s="5" t="s">
        <v>19</v>
      </c>
      <c r="B658" s="34" t="s">
        <v>102</v>
      </c>
      <c r="C658" s="34" t="s">
        <v>128</v>
      </c>
      <c r="D658" s="34" t="s">
        <v>51</v>
      </c>
      <c r="E658" s="34" t="s">
        <v>103</v>
      </c>
      <c r="F658" s="34" t="s">
        <v>20</v>
      </c>
      <c r="G658" s="31">
        <f>2196.1+435.1</f>
        <v>2631.2</v>
      </c>
      <c r="H658" s="31">
        <v>2631.2</v>
      </c>
      <c r="I658" s="64">
        <f t="shared" si="17"/>
        <v>100</v>
      </c>
    </row>
    <row r="659" spans="1:11" s="2" customFormat="1" ht="32.25" customHeight="1" x14ac:dyDescent="0.2">
      <c r="A659" s="5" t="s">
        <v>152</v>
      </c>
      <c r="B659" s="34" t="s">
        <v>102</v>
      </c>
      <c r="C659" s="34" t="s">
        <v>128</v>
      </c>
      <c r="D659" s="34" t="s">
        <v>51</v>
      </c>
      <c r="E659" s="34" t="s">
        <v>103</v>
      </c>
      <c r="F659" s="34" t="s">
        <v>22</v>
      </c>
      <c r="G659" s="31">
        <v>423</v>
      </c>
      <c r="H659" s="31">
        <v>423</v>
      </c>
      <c r="I659" s="64">
        <f t="shared" si="17"/>
        <v>100</v>
      </c>
    </row>
    <row r="660" spans="1:11" ht="20.25" customHeight="1" x14ac:dyDescent="0.2">
      <c r="A660" s="20" t="s">
        <v>29</v>
      </c>
      <c r="B660" s="34" t="s">
        <v>77</v>
      </c>
      <c r="C660" s="34"/>
      <c r="D660" s="34"/>
      <c r="E660" s="34"/>
      <c r="F660" s="34"/>
      <c r="G660" s="31">
        <f>SUM(G661)</f>
        <v>1188.4000000000001</v>
      </c>
      <c r="H660" s="31">
        <f>SUM(H661)</f>
        <v>0</v>
      </c>
      <c r="I660" s="64">
        <f t="shared" si="17"/>
        <v>0</v>
      </c>
    </row>
    <row r="661" spans="1:11" ht="38.25" customHeight="1" x14ac:dyDescent="0.2">
      <c r="A661" s="4" t="s">
        <v>78</v>
      </c>
      <c r="B661" s="34" t="s">
        <v>77</v>
      </c>
      <c r="C661" s="34" t="s">
        <v>80</v>
      </c>
      <c r="D661" s="34"/>
      <c r="E661" s="34"/>
      <c r="F661" s="34"/>
      <c r="G661" s="31">
        <f>SUM(G662)</f>
        <v>1188.4000000000001</v>
      </c>
      <c r="H661" s="31">
        <f>SUM(H662)</f>
        <v>0</v>
      </c>
      <c r="I661" s="64">
        <f t="shared" si="17"/>
        <v>0</v>
      </c>
    </row>
    <row r="662" spans="1:11" ht="80.25" customHeight="1" x14ac:dyDescent="0.2">
      <c r="A662" s="20" t="s">
        <v>30</v>
      </c>
      <c r="B662" s="34" t="s">
        <v>77</v>
      </c>
      <c r="C662" s="34" t="s">
        <v>80</v>
      </c>
      <c r="D662" s="34" t="s">
        <v>51</v>
      </c>
      <c r="E662" s="34" t="s">
        <v>79</v>
      </c>
      <c r="F662" s="34"/>
      <c r="G662" s="31">
        <f>SUM(G663:G663)</f>
        <v>1188.4000000000001</v>
      </c>
      <c r="H662" s="31">
        <f>SUM(H663:H663)</f>
        <v>0</v>
      </c>
      <c r="I662" s="64">
        <f t="shared" si="17"/>
        <v>0</v>
      </c>
    </row>
    <row r="663" spans="1:11" ht="36" customHeight="1" x14ac:dyDescent="0.2">
      <c r="A663" s="5" t="s">
        <v>152</v>
      </c>
      <c r="B663" s="34" t="s">
        <v>77</v>
      </c>
      <c r="C663" s="34" t="s">
        <v>80</v>
      </c>
      <c r="D663" s="34" t="s">
        <v>51</v>
      </c>
      <c r="E663" s="34" t="s">
        <v>79</v>
      </c>
      <c r="F663" s="34" t="s">
        <v>22</v>
      </c>
      <c r="G663" s="31">
        <f>393.9+794.5</f>
        <v>1188.4000000000001</v>
      </c>
      <c r="H663" s="31">
        <v>0</v>
      </c>
      <c r="I663" s="64">
        <f t="shared" si="17"/>
        <v>0</v>
      </c>
    </row>
    <row r="664" spans="1:11" ht="34.5" customHeight="1" x14ac:dyDescent="0.2">
      <c r="A664" s="10" t="s">
        <v>27</v>
      </c>
      <c r="B664" s="34" t="s">
        <v>71</v>
      </c>
      <c r="C664" s="34"/>
      <c r="D664" s="34"/>
      <c r="E664" s="34"/>
      <c r="F664" s="34"/>
      <c r="G664" s="31">
        <f>SUM(G665)</f>
        <v>675.3</v>
      </c>
      <c r="H664" s="31">
        <f>SUM(H665)</f>
        <v>655.20000000000005</v>
      </c>
      <c r="I664" s="64">
        <f t="shared" si="17"/>
        <v>97.023545091070645</v>
      </c>
    </row>
    <row r="665" spans="1:11" ht="18.75" customHeight="1" x14ac:dyDescent="0.2">
      <c r="A665" s="10" t="s">
        <v>49</v>
      </c>
      <c r="B665" s="34" t="s">
        <v>71</v>
      </c>
      <c r="C665" s="34" t="s">
        <v>80</v>
      </c>
      <c r="D665" s="34" t="s">
        <v>51</v>
      </c>
      <c r="E665" s="34"/>
      <c r="F665" s="34"/>
      <c r="G665" s="31">
        <f>SUM(G666)</f>
        <v>675.3</v>
      </c>
      <c r="H665" s="31">
        <f>SUM(H666)</f>
        <v>655.20000000000005</v>
      </c>
      <c r="I665" s="64">
        <f t="shared" si="17"/>
        <v>97.023545091070645</v>
      </c>
    </row>
    <row r="666" spans="1:11" ht="36.75" customHeight="1" x14ac:dyDescent="0.2">
      <c r="A666" s="10" t="s">
        <v>6</v>
      </c>
      <c r="B666" s="34" t="s">
        <v>71</v>
      </c>
      <c r="C666" s="34" t="s">
        <v>80</v>
      </c>
      <c r="D666" s="34" t="s">
        <v>51</v>
      </c>
      <c r="E666" s="34" t="s">
        <v>72</v>
      </c>
      <c r="F666" s="34"/>
      <c r="G666" s="31">
        <f>SUM(G667:G667)</f>
        <v>675.3</v>
      </c>
      <c r="H666" s="31">
        <f>SUM(H667:H667)</f>
        <v>655.20000000000005</v>
      </c>
      <c r="I666" s="64">
        <f t="shared" si="17"/>
        <v>97.023545091070645</v>
      </c>
    </row>
    <row r="667" spans="1:11" ht="36.75" customHeight="1" x14ac:dyDescent="0.2">
      <c r="A667" s="5" t="s">
        <v>152</v>
      </c>
      <c r="B667" s="34" t="s">
        <v>71</v>
      </c>
      <c r="C667" s="34" t="s">
        <v>80</v>
      </c>
      <c r="D667" s="34" t="s">
        <v>51</v>
      </c>
      <c r="E667" s="34" t="s">
        <v>72</v>
      </c>
      <c r="F667" s="34" t="s">
        <v>22</v>
      </c>
      <c r="G667" s="31">
        <f>78.8+585.1+116.2-104.7-0.1</f>
        <v>675.3</v>
      </c>
      <c r="H667" s="31">
        <v>655.20000000000005</v>
      </c>
      <c r="I667" s="64">
        <f t="shared" si="17"/>
        <v>97.023545091070645</v>
      </c>
    </row>
    <row r="668" spans="1:11" ht="18.75" x14ac:dyDescent="0.3">
      <c r="A668" s="40"/>
      <c r="B668" s="41"/>
      <c r="C668" s="41"/>
      <c r="D668" s="41"/>
      <c r="E668" s="41"/>
      <c r="F668" s="41"/>
      <c r="G668" s="56"/>
    </row>
    <row r="669" spans="1:11" ht="15" customHeight="1" x14ac:dyDescent="0.2">
      <c r="A669" s="21"/>
      <c r="B669" s="41"/>
      <c r="C669" s="41"/>
      <c r="D669" s="41"/>
      <c r="E669" s="41"/>
      <c r="F669" s="41"/>
      <c r="G669" s="42"/>
    </row>
    <row r="670" spans="1:11" ht="54" customHeight="1" x14ac:dyDescent="0.3">
      <c r="A670" s="44" t="s">
        <v>469</v>
      </c>
      <c r="B670" s="47"/>
      <c r="C670" s="26"/>
      <c r="D670" s="25"/>
      <c r="H670" s="65" t="s">
        <v>470</v>
      </c>
      <c r="I670" s="65"/>
      <c r="J670" s="63"/>
      <c r="K670" s="63"/>
    </row>
    <row r="671" spans="1:11" ht="18.75" x14ac:dyDescent="0.3">
      <c r="A671" s="48" t="s">
        <v>208</v>
      </c>
      <c r="B671" s="47"/>
      <c r="C671" s="26"/>
      <c r="D671" s="25"/>
      <c r="E671" s="25"/>
      <c r="F671" s="25"/>
      <c r="G671" s="38"/>
    </row>
    <row r="672" spans="1:11" ht="18.75" x14ac:dyDescent="0.2">
      <c r="A672" s="21"/>
      <c r="B672" s="25"/>
      <c r="C672" s="26"/>
      <c r="D672" s="25"/>
      <c r="E672" s="25"/>
      <c r="F672" s="25"/>
      <c r="G672" s="38"/>
    </row>
    <row r="674" spans="6:6" ht="37.5" customHeight="1" x14ac:dyDescent="0.2"/>
    <row r="675" spans="6:6" ht="23.25" customHeight="1" x14ac:dyDescent="0.2"/>
    <row r="677" spans="6:6" ht="24.75" customHeight="1" x14ac:dyDescent="0.2"/>
    <row r="681" spans="6:6" x14ac:dyDescent="0.2">
      <c r="F681" s="22"/>
    </row>
    <row r="682" spans="6:6" x14ac:dyDescent="0.2">
      <c r="F682" s="22"/>
    </row>
    <row r="684" spans="6:6" ht="21.75" customHeight="1" x14ac:dyDescent="0.2">
      <c r="F684" s="22"/>
    </row>
    <row r="687" spans="6:6" ht="23.25" customHeight="1" x14ac:dyDescent="0.2"/>
    <row r="691" spans="6:6" x14ac:dyDescent="0.2">
      <c r="F691" s="22"/>
    </row>
    <row r="694" spans="6:6" ht="24" customHeight="1" x14ac:dyDescent="0.2">
      <c r="F694" s="22"/>
    </row>
    <row r="701" spans="6:6" x14ac:dyDescent="0.2">
      <c r="F701" s="22"/>
    </row>
    <row r="705" spans="6:6" ht="18.75" customHeight="1" x14ac:dyDescent="0.2"/>
    <row r="706" spans="6:6" ht="18.75" customHeight="1" x14ac:dyDescent="0.2"/>
    <row r="707" spans="6:6" ht="15.75" customHeight="1" x14ac:dyDescent="0.2"/>
    <row r="708" spans="6:6" ht="24" customHeight="1" x14ac:dyDescent="0.2"/>
    <row r="709" spans="6:6" ht="18" customHeight="1" x14ac:dyDescent="0.2"/>
    <row r="712" spans="6:6" x14ac:dyDescent="0.2">
      <c r="F712" s="22"/>
    </row>
    <row r="713" spans="6:6" x14ac:dyDescent="0.2">
      <c r="F713" s="22"/>
    </row>
    <row r="714" spans="6:6" x14ac:dyDescent="0.2">
      <c r="F714" s="22"/>
    </row>
    <row r="715" spans="6:6" x14ac:dyDescent="0.2">
      <c r="F715" s="22"/>
    </row>
    <row r="716" spans="6:6" x14ac:dyDescent="0.2">
      <c r="F716" s="22"/>
    </row>
    <row r="718" spans="6:6" ht="48.75" customHeight="1" x14ac:dyDescent="0.2"/>
    <row r="722" spans="6:6" ht="38.25" customHeight="1" x14ac:dyDescent="0.2"/>
    <row r="724" spans="6:6" ht="48" customHeight="1" x14ac:dyDescent="0.2"/>
    <row r="725" spans="6:6" x14ac:dyDescent="0.2">
      <c r="F725" s="22"/>
    </row>
    <row r="726" spans="6:6" ht="51" customHeight="1" x14ac:dyDescent="0.2"/>
    <row r="727" spans="6:6" ht="32.25" customHeight="1" x14ac:dyDescent="0.2"/>
    <row r="729" spans="6:6" x14ac:dyDescent="0.2">
      <c r="F729" s="22"/>
    </row>
    <row r="730" spans="6:6" ht="48" customHeight="1" x14ac:dyDescent="0.2"/>
    <row r="731" spans="6:6" x14ac:dyDescent="0.2">
      <c r="F731" s="22"/>
    </row>
    <row r="733" spans="6:6" ht="18" customHeight="1" x14ac:dyDescent="0.2">
      <c r="F733" s="22"/>
    </row>
    <row r="734" spans="6:6" ht="50.25" customHeight="1" x14ac:dyDescent="0.2">
      <c r="F734" s="22"/>
    </row>
    <row r="735" spans="6:6" ht="47.25" customHeight="1" x14ac:dyDescent="0.2"/>
    <row r="737" spans="6:6" x14ac:dyDescent="0.2">
      <c r="F737" s="22"/>
    </row>
    <row r="738" spans="6:6" ht="51.75" customHeight="1" x14ac:dyDescent="0.2"/>
    <row r="740" spans="6:6" x14ac:dyDescent="0.2">
      <c r="F740" s="22"/>
    </row>
    <row r="741" spans="6:6" x14ac:dyDescent="0.2">
      <c r="F741" s="22"/>
    </row>
    <row r="742" spans="6:6" x14ac:dyDescent="0.2">
      <c r="F742" s="22"/>
    </row>
    <row r="743" spans="6:6" ht="50.25" customHeight="1" x14ac:dyDescent="0.2"/>
    <row r="745" spans="6:6" ht="32.25" customHeight="1" x14ac:dyDescent="0.2">
      <c r="F745" s="22"/>
    </row>
    <row r="748" spans="6:6" ht="53.25" customHeight="1" x14ac:dyDescent="0.2"/>
    <row r="750" spans="6:6" ht="66" customHeight="1" x14ac:dyDescent="0.2">
      <c r="F750" s="22"/>
    </row>
    <row r="751" spans="6:6" ht="51" customHeight="1" x14ac:dyDescent="0.2"/>
    <row r="752" spans="6:6" x14ac:dyDescent="0.2">
      <c r="F752" s="22"/>
    </row>
    <row r="755" spans="6:6" x14ac:dyDescent="0.2">
      <c r="F755" s="22"/>
    </row>
    <row r="757" spans="6:6" x14ac:dyDescent="0.2">
      <c r="F757" s="22"/>
    </row>
    <row r="758" spans="6:6" x14ac:dyDescent="0.2">
      <c r="F758" s="22"/>
    </row>
    <row r="763" spans="6:6" ht="115.5" customHeight="1" x14ac:dyDescent="0.2"/>
    <row r="765" spans="6:6" ht="131.25" customHeight="1" x14ac:dyDescent="0.2"/>
    <row r="767" spans="6:6" ht="38.25" customHeight="1" x14ac:dyDescent="0.2"/>
    <row r="769" spans="6:6" ht="78" customHeight="1" x14ac:dyDescent="0.2"/>
    <row r="770" spans="6:6" ht="22.5" customHeight="1" x14ac:dyDescent="0.2">
      <c r="F770" s="22"/>
    </row>
    <row r="772" spans="6:6" ht="24" customHeight="1" x14ac:dyDescent="0.2">
      <c r="F772" s="22"/>
    </row>
    <row r="773" spans="6:6" ht="66" customHeight="1" x14ac:dyDescent="0.2"/>
    <row r="774" spans="6:6" x14ac:dyDescent="0.2">
      <c r="F774" s="22"/>
    </row>
    <row r="776" spans="6:6" x14ac:dyDescent="0.2">
      <c r="F776" s="22"/>
    </row>
    <row r="777" spans="6:6" x14ac:dyDescent="0.2">
      <c r="F777" s="22"/>
    </row>
    <row r="779" spans="6:6" x14ac:dyDescent="0.2">
      <c r="F779" s="22"/>
    </row>
    <row r="780" spans="6:6" ht="18" customHeight="1" x14ac:dyDescent="0.2">
      <c r="F780" s="22"/>
    </row>
    <row r="787" spans="6:6" x14ac:dyDescent="0.2">
      <c r="F787" s="22"/>
    </row>
    <row r="789" spans="6:6" ht="22.5" customHeight="1" x14ac:dyDescent="0.2"/>
    <row r="790" spans="6:6" ht="48" customHeight="1" x14ac:dyDescent="0.2"/>
    <row r="791" spans="6:6" ht="21" customHeight="1" x14ac:dyDescent="0.2"/>
    <row r="792" spans="6:6" ht="51" customHeight="1" x14ac:dyDescent="0.2"/>
    <row r="796" spans="6:6" ht="28.5" customHeight="1" x14ac:dyDescent="0.2">
      <c r="F796" s="22"/>
    </row>
    <row r="797" spans="6:6" ht="23.25" customHeight="1" x14ac:dyDescent="0.2">
      <c r="F797" s="22"/>
    </row>
    <row r="798" spans="6:6" x14ac:dyDescent="0.2">
      <c r="F798" s="22"/>
    </row>
    <row r="799" spans="6:6" x14ac:dyDescent="0.2">
      <c r="F799" s="22"/>
    </row>
    <row r="803" spans="6:6" x14ac:dyDescent="0.2">
      <c r="F803" s="22"/>
    </row>
    <row r="804" spans="6:6" x14ac:dyDescent="0.2">
      <c r="F804" s="22"/>
    </row>
    <row r="807" spans="6:6" ht="27" customHeight="1" x14ac:dyDescent="0.2"/>
    <row r="814" spans="6:6" x14ac:dyDescent="0.2">
      <c r="F814" s="22"/>
    </row>
    <row r="817" spans="6:6" ht="53.25" customHeight="1" x14ac:dyDescent="0.2"/>
    <row r="821" spans="6:6" ht="48" customHeight="1" x14ac:dyDescent="0.2"/>
    <row r="824" spans="6:6" x14ac:dyDescent="0.2">
      <c r="F824" s="22"/>
    </row>
    <row r="825" spans="6:6" ht="19.5" customHeight="1" x14ac:dyDescent="0.2"/>
    <row r="828" spans="6:6" x14ac:dyDescent="0.2">
      <c r="F828" s="22"/>
    </row>
    <row r="830" spans="6:6" ht="50.25" customHeight="1" x14ac:dyDescent="0.2"/>
    <row r="832" spans="6:6" x14ac:dyDescent="0.2">
      <c r="F832" s="22"/>
    </row>
    <row r="835" spans="6:6" ht="48.75" customHeight="1" x14ac:dyDescent="0.2"/>
    <row r="837" spans="6:6" x14ac:dyDescent="0.2">
      <c r="F837" s="22"/>
    </row>
    <row r="840" spans="6:6" ht="54.75" customHeight="1" x14ac:dyDescent="0.2"/>
    <row r="842" spans="6:6" x14ac:dyDescent="0.2">
      <c r="F842" s="22"/>
    </row>
    <row r="843" spans="6:6" ht="36.75" customHeight="1" x14ac:dyDescent="0.2"/>
    <row r="845" spans="6:6" ht="49.5" customHeight="1" x14ac:dyDescent="0.2"/>
    <row r="847" spans="6:6" x14ac:dyDescent="0.2">
      <c r="F847" s="22"/>
    </row>
    <row r="848" spans="6:6" ht="32.25" customHeight="1" x14ac:dyDescent="0.2"/>
    <row r="849" spans="6:6" ht="51" customHeight="1" x14ac:dyDescent="0.2"/>
    <row r="850" spans="6:6" x14ac:dyDescent="0.2">
      <c r="F850" s="22"/>
    </row>
    <row r="852" spans="6:6" x14ac:dyDescent="0.2">
      <c r="F852" s="22"/>
    </row>
    <row r="855" spans="6:6" x14ac:dyDescent="0.2">
      <c r="F855" s="22"/>
    </row>
    <row r="856" spans="6:6" x14ac:dyDescent="0.2">
      <c r="F856" s="22"/>
    </row>
    <row r="857" spans="6:6" ht="50.25" customHeight="1" x14ac:dyDescent="0.2"/>
    <row r="861" spans="6:6" ht="36" customHeight="1" x14ac:dyDescent="0.2"/>
    <row r="864" spans="6:6" x14ac:dyDescent="0.2">
      <c r="F864" s="22"/>
    </row>
    <row r="868" spans="6:6" x14ac:dyDescent="0.2">
      <c r="F868" s="22"/>
    </row>
    <row r="869" spans="6:6" ht="24" customHeight="1" x14ac:dyDescent="0.2"/>
    <row r="871" spans="6:6" ht="113.25" customHeight="1" x14ac:dyDescent="0.2"/>
    <row r="872" spans="6:6" ht="27.75" customHeight="1" x14ac:dyDescent="0.2"/>
    <row r="873" spans="6:6" ht="51.75" customHeight="1" x14ac:dyDescent="0.2"/>
    <row r="874" spans="6:6" ht="47.25" customHeight="1" x14ac:dyDescent="0.2"/>
    <row r="876" spans="6:6" ht="37.5" customHeight="1" x14ac:dyDescent="0.2">
      <c r="F876" s="22"/>
    </row>
    <row r="878" spans="6:6" ht="50.25" customHeight="1" x14ac:dyDescent="0.2">
      <c r="F878" s="22"/>
    </row>
    <row r="879" spans="6:6" ht="48" customHeight="1" x14ac:dyDescent="0.2">
      <c r="F879" s="22"/>
    </row>
    <row r="880" spans="6:6" x14ac:dyDescent="0.2">
      <c r="F880" s="22"/>
    </row>
    <row r="881" spans="6:6" ht="34.5" customHeight="1" x14ac:dyDescent="0.2">
      <c r="F881" s="22"/>
    </row>
    <row r="883" spans="6:6" x14ac:dyDescent="0.2">
      <c r="F883" s="22"/>
    </row>
    <row r="885" spans="6:6" x14ac:dyDescent="0.2">
      <c r="F885" s="22"/>
    </row>
    <row r="886" spans="6:6" x14ac:dyDescent="0.2">
      <c r="F886" s="22"/>
    </row>
    <row r="887" spans="6:6" ht="53.25" customHeight="1" x14ac:dyDescent="0.2"/>
    <row r="888" spans="6:6" x14ac:dyDescent="0.2">
      <c r="F888" s="22"/>
    </row>
    <row r="889" spans="6:6" ht="36.75" customHeight="1" x14ac:dyDescent="0.2"/>
    <row r="892" spans="6:6" ht="53.25" customHeight="1" x14ac:dyDescent="0.2"/>
    <row r="893" spans="6:6" ht="38.25" customHeight="1" x14ac:dyDescent="0.2"/>
    <row r="894" spans="6:6" ht="112.5" customHeight="1" x14ac:dyDescent="0.2">
      <c r="F894" s="22"/>
    </row>
    <row r="895" spans="6:6" ht="24" customHeight="1" x14ac:dyDescent="0.2"/>
    <row r="896" spans="6:6" ht="52.5" customHeight="1" x14ac:dyDescent="0.2">
      <c r="F896" s="22"/>
    </row>
    <row r="897" spans="6:6" ht="51" customHeight="1" x14ac:dyDescent="0.2"/>
    <row r="899" spans="6:6" ht="33" customHeight="1" x14ac:dyDescent="0.2">
      <c r="F899" s="22"/>
    </row>
    <row r="900" spans="6:6" x14ac:dyDescent="0.2">
      <c r="F900" s="22"/>
    </row>
    <row r="901" spans="6:6" ht="47.25" customHeight="1" x14ac:dyDescent="0.2">
      <c r="F901" s="22"/>
    </row>
    <row r="902" spans="6:6" ht="54.75" customHeight="1" x14ac:dyDescent="0.2">
      <c r="F902" s="22"/>
    </row>
    <row r="903" spans="6:6" x14ac:dyDescent="0.2">
      <c r="F903" s="22"/>
    </row>
    <row r="904" spans="6:6" ht="42.75" customHeight="1" x14ac:dyDescent="0.2">
      <c r="F904" s="22"/>
    </row>
    <row r="906" spans="6:6" x14ac:dyDescent="0.2">
      <c r="F906" s="22"/>
    </row>
    <row r="908" spans="6:6" x14ac:dyDescent="0.2">
      <c r="F908" s="22"/>
    </row>
    <row r="909" spans="6:6" x14ac:dyDescent="0.2">
      <c r="F909" s="22"/>
    </row>
    <row r="910" spans="6:6" ht="50.25" customHeight="1" x14ac:dyDescent="0.2"/>
    <row r="911" spans="6:6" x14ac:dyDescent="0.2">
      <c r="F911" s="22"/>
    </row>
    <row r="914" spans="6:6" ht="52.5" customHeight="1" x14ac:dyDescent="0.2"/>
    <row r="917" spans="6:6" x14ac:dyDescent="0.2">
      <c r="F917" s="22"/>
    </row>
    <row r="921" spans="6:6" ht="79.5" customHeight="1" x14ac:dyDescent="0.2">
      <c r="F921" s="22"/>
    </row>
    <row r="922" spans="6:6" ht="27.75" customHeight="1" x14ac:dyDescent="0.2"/>
    <row r="928" spans="6:6" x14ac:dyDescent="0.2">
      <c r="F928" s="22"/>
    </row>
    <row r="929" spans="6:6" ht="53.25" customHeight="1" x14ac:dyDescent="0.2">
      <c r="F929" s="22"/>
    </row>
    <row r="931" spans="6:6" ht="42.75" customHeight="1" x14ac:dyDescent="0.2"/>
    <row r="933" spans="6:6" ht="113.25" customHeight="1" x14ac:dyDescent="0.2"/>
    <row r="934" spans="6:6" ht="18.75" customHeight="1" x14ac:dyDescent="0.2"/>
    <row r="936" spans="6:6" x14ac:dyDescent="0.2">
      <c r="F936" s="22"/>
    </row>
    <row r="938" spans="6:6" x14ac:dyDescent="0.2">
      <c r="F938" s="22"/>
    </row>
    <row r="940" spans="6:6" ht="53.25" customHeight="1" x14ac:dyDescent="0.2">
      <c r="F940" s="22"/>
    </row>
    <row r="941" spans="6:6" x14ac:dyDescent="0.2">
      <c r="F941" s="22"/>
    </row>
    <row r="944" spans="6:6" ht="51" customHeight="1" x14ac:dyDescent="0.2"/>
    <row r="947" spans="6:6" x14ac:dyDescent="0.2">
      <c r="F947" s="22"/>
    </row>
    <row r="950" spans="6:6" ht="27" customHeight="1" x14ac:dyDescent="0.2"/>
    <row r="951" spans="6:6" ht="17.25" customHeight="1" x14ac:dyDescent="0.2">
      <c r="F951" s="22"/>
    </row>
    <row r="953" spans="6:6" ht="38.25" customHeight="1" x14ac:dyDescent="0.2"/>
    <row r="955" spans="6:6" ht="20.25" customHeight="1" x14ac:dyDescent="0.2"/>
    <row r="957" spans="6:6" ht="127.5" customHeight="1" x14ac:dyDescent="0.2">
      <c r="F957" s="22"/>
    </row>
    <row r="958" spans="6:6" ht="42" customHeight="1" x14ac:dyDescent="0.2">
      <c r="F958" s="22"/>
    </row>
    <row r="960" spans="6:6" ht="42" customHeight="1" x14ac:dyDescent="0.2">
      <c r="F960" s="22"/>
    </row>
    <row r="961" spans="6:6" ht="129.75" customHeight="1" x14ac:dyDescent="0.2"/>
    <row r="962" spans="6:6" ht="27" customHeight="1" x14ac:dyDescent="0.2">
      <c r="F962" s="22"/>
    </row>
    <row r="963" spans="6:6" ht="44.25" customHeight="1" x14ac:dyDescent="0.2"/>
    <row r="964" spans="6:6" x14ac:dyDescent="0.2">
      <c r="F964" s="22"/>
    </row>
    <row r="965" spans="6:6" x14ac:dyDescent="0.2">
      <c r="F965" s="22"/>
    </row>
    <row r="967" spans="6:6" x14ac:dyDescent="0.2">
      <c r="F967" s="22"/>
    </row>
    <row r="968" spans="6:6" ht="33" customHeight="1" x14ac:dyDescent="0.2">
      <c r="F968" s="22"/>
    </row>
    <row r="969" spans="6:6" x14ac:dyDescent="0.2">
      <c r="F969" s="22"/>
    </row>
    <row r="970" spans="6:6" x14ac:dyDescent="0.2">
      <c r="F970" s="22"/>
    </row>
    <row r="971" spans="6:6" ht="22.5" customHeight="1" x14ac:dyDescent="0.2"/>
    <row r="973" spans="6:6" ht="57" customHeight="1" x14ac:dyDescent="0.2"/>
    <row r="975" spans="6:6" x14ac:dyDescent="0.2">
      <c r="F975" s="22"/>
    </row>
    <row r="977" spans="6:6" ht="49.5" customHeight="1" x14ac:dyDescent="0.2"/>
    <row r="978" spans="6:6" x14ac:dyDescent="0.2">
      <c r="F978" s="22"/>
    </row>
    <row r="980" spans="6:6" x14ac:dyDescent="0.2">
      <c r="F980" s="22"/>
    </row>
    <row r="981" spans="6:6" ht="48.75" customHeight="1" x14ac:dyDescent="0.2"/>
    <row r="984" spans="6:6" x14ac:dyDescent="0.2">
      <c r="F984" s="22"/>
    </row>
    <row r="987" spans="6:6" ht="84" customHeight="1" x14ac:dyDescent="0.2"/>
    <row r="988" spans="6:6" ht="34.5" customHeight="1" x14ac:dyDescent="0.2">
      <c r="F988" s="22"/>
    </row>
    <row r="989" spans="6:6" ht="24.75" customHeight="1" x14ac:dyDescent="0.2"/>
    <row r="994" spans="6:6" x14ac:dyDescent="0.2">
      <c r="F994" s="22"/>
    </row>
    <row r="995" spans="6:6" x14ac:dyDescent="0.2">
      <c r="F995" s="22"/>
    </row>
    <row r="996" spans="6:6" ht="36" customHeight="1" x14ac:dyDescent="0.2">
      <c r="F996" s="22"/>
    </row>
    <row r="997" spans="6:6" ht="111.75" customHeight="1" x14ac:dyDescent="0.2"/>
    <row r="998" spans="6:6" ht="27.75" customHeight="1" x14ac:dyDescent="0.2"/>
    <row r="1002" spans="6:6" ht="111.75" customHeight="1" x14ac:dyDescent="0.2"/>
    <row r="1003" spans="6:6" ht="42.75" customHeight="1" x14ac:dyDescent="0.2">
      <c r="F1003" s="22"/>
    </row>
    <row r="1004" spans="6:6" x14ac:dyDescent="0.2">
      <c r="F1004" s="22"/>
    </row>
    <row r="1005" spans="6:6" x14ac:dyDescent="0.2">
      <c r="F1005" s="22"/>
    </row>
    <row r="1008" spans="6:6" ht="51.75" customHeight="1" x14ac:dyDescent="0.2"/>
    <row r="1009" spans="6:6" x14ac:dyDescent="0.2">
      <c r="F1009" s="22"/>
    </row>
    <row r="1010" spans="6:6" x14ac:dyDescent="0.2">
      <c r="F1010" s="22"/>
    </row>
    <row r="1015" spans="6:6" x14ac:dyDescent="0.2">
      <c r="F1015" s="22"/>
    </row>
    <row r="1017" spans="6:6" ht="50.25" customHeight="1" x14ac:dyDescent="0.2"/>
    <row r="1021" spans="6:6" ht="51" customHeight="1" x14ac:dyDescent="0.2"/>
    <row r="1023" spans="6:6" ht="41.25" customHeight="1" x14ac:dyDescent="0.2"/>
    <row r="1024" spans="6:6" ht="23.25" customHeight="1" x14ac:dyDescent="0.2">
      <c r="F1024" s="22"/>
    </row>
    <row r="1028" spans="6:6" x14ac:dyDescent="0.2">
      <c r="F1028" s="22"/>
    </row>
    <row r="1029" spans="6:6" ht="50.25" customHeight="1" x14ac:dyDescent="0.2"/>
    <row r="1030" spans="6:6" ht="22.5" customHeight="1" x14ac:dyDescent="0.2">
      <c r="F1030" s="22"/>
    </row>
    <row r="1031" spans="6:6" x14ac:dyDescent="0.2">
      <c r="F1031" s="22"/>
    </row>
    <row r="1034" spans="6:6" ht="114" customHeight="1" x14ac:dyDescent="0.2"/>
    <row r="1035" spans="6:6" ht="24.75" customHeight="1" x14ac:dyDescent="0.2"/>
    <row r="1036" spans="6:6" x14ac:dyDescent="0.2">
      <c r="F1036" s="22"/>
    </row>
    <row r="1037" spans="6:6" x14ac:dyDescent="0.2">
      <c r="F1037" s="22"/>
    </row>
    <row r="1038" spans="6:6" ht="81.75" customHeight="1" x14ac:dyDescent="0.2"/>
    <row r="1039" spans="6:6" ht="22.5" customHeight="1" x14ac:dyDescent="0.2"/>
    <row r="1041" spans="6:6" ht="28.5" customHeight="1" x14ac:dyDescent="0.2">
      <c r="F1041" s="22"/>
    </row>
    <row r="1042" spans="6:6" ht="130.5" customHeight="1" x14ac:dyDescent="0.2">
      <c r="F1042" s="22"/>
    </row>
    <row r="1043" spans="6:6" ht="24.75" customHeight="1" x14ac:dyDescent="0.2"/>
    <row r="1045" spans="6:6" ht="24" customHeight="1" x14ac:dyDescent="0.2">
      <c r="F1045" s="22"/>
    </row>
    <row r="1046" spans="6:6" ht="80.25" customHeight="1" x14ac:dyDescent="0.2">
      <c r="F1046" s="22"/>
    </row>
    <row r="1047" spans="6:6" ht="21.75" customHeight="1" x14ac:dyDescent="0.2"/>
    <row r="1048" spans="6:6" x14ac:dyDescent="0.2">
      <c r="F1048" s="22"/>
    </row>
    <row r="1049" spans="6:6" x14ac:dyDescent="0.2">
      <c r="F1049" s="22"/>
    </row>
    <row r="1050" spans="6:6" x14ac:dyDescent="0.2">
      <c r="F1050" s="22"/>
    </row>
    <row r="1051" spans="6:6" ht="45.75" customHeight="1" x14ac:dyDescent="0.2"/>
    <row r="1052" spans="6:6" x14ac:dyDescent="0.2">
      <c r="F1052" s="22"/>
    </row>
    <row r="1053" spans="6:6" ht="51.75" customHeight="1" x14ac:dyDescent="0.2">
      <c r="F1053" s="22"/>
    </row>
    <row r="1054" spans="6:6" ht="51.75" customHeight="1" x14ac:dyDescent="0.2">
      <c r="F1054" s="22"/>
    </row>
    <row r="1057" spans="1:7" ht="47.25" customHeight="1" x14ac:dyDescent="0.2"/>
    <row r="1058" spans="1:7" ht="52.5" customHeight="1" x14ac:dyDescent="0.2">
      <c r="F1058" s="22"/>
    </row>
    <row r="1060" spans="1:7" x14ac:dyDescent="0.2">
      <c r="F1060" s="22"/>
    </row>
    <row r="1061" spans="1:7" x14ac:dyDescent="0.2">
      <c r="F1061" s="22"/>
    </row>
    <row r="1063" spans="1:7" s="3" customFormat="1" x14ac:dyDescent="0.2">
      <c r="A1063" s="6"/>
      <c r="B1063" s="23"/>
      <c r="C1063" s="22"/>
      <c r="D1063" s="23"/>
      <c r="E1063" s="23"/>
      <c r="F1063" s="23"/>
      <c r="G1063" s="24"/>
    </row>
    <row r="1064" spans="1:7" s="3" customFormat="1" x14ac:dyDescent="0.2">
      <c r="A1064" s="6"/>
      <c r="B1064" s="23"/>
      <c r="C1064" s="22"/>
      <c r="D1064" s="23"/>
      <c r="E1064" s="23"/>
      <c r="F1064" s="23"/>
      <c r="G1064" s="24"/>
    </row>
    <row r="1065" spans="1:7" s="3" customFormat="1" x14ac:dyDescent="0.2">
      <c r="A1065" s="6"/>
      <c r="B1065" s="23"/>
      <c r="C1065" s="22"/>
      <c r="D1065" s="23"/>
      <c r="E1065" s="23"/>
      <c r="F1065" s="23"/>
      <c r="G1065" s="24"/>
    </row>
  </sheetData>
  <mergeCells count="9">
    <mergeCell ref="H670:I670"/>
    <mergeCell ref="H13:H14"/>
    <mergeCell ref="I13:I14"/>
    <mergeCell ref="H12:I12"/>
    <mergeCell ref="A11:I11"/>
    <mergeCell ref="A13:A14"/>
    <mergeCell ref="G13:G14"/>
    <mergeCell ref="B14:E14"/>
    <mergeCell ref="B13:F13"/>
  </mergeCells>
  <pageMargins left="0.78740157480314965" right="0.78740157480314965" top="1.1811023622047245" bottom="0.39370078740157483" header="0.51181102362204722" footer="0.31496062992125984"/>
  <pageSetup paperSize="9" fitToHeight="6" orientation="landscape" r:id="rId1"/>
  <headerFooter differentFirst="1" alignWithMargins="0">
    <oddHeader>&amp;C&amp;"Times New Roman,обычный"&amp;P</oddHeader>
  </headerFooter>
  <rowBreaks count="47" manualBreakCount="47">
    <brk id="18" max="8" man="1"/>
    <brk id="29" max="8" man="1"/>
    <brk id="40" max="8" man="1"/>
    <brk id="49" max="8" man="1"/>
    <brk id="57" max="8" man="1"/>
    <brk id="70" max="8" man="1"/>
    <brk id="81" max="8" man="1"/>
    <brk id="96" max="8" man="1"/>
    <brk id="105" max="8" man="1"/>
    <brk id="115" max="8" man="1"/>
    <brk id="125" max="8" man="1"/>
    <brk id="134" max="8" man="1"/>
    <brk id="162" max="8" man="1"/>
    <brk id="191" max="8" man="1"/>
    <brk id="201" max="8" man="1"/>
    <brk id="224" max="8" man="1"/>
    <brk id="237" max="8" man="1"/>
    <brk id="248" max="8" man="1"/>
    <brk id="262" max="8" man="1"/>
    <brk id="278" max="8" man="1"/>
    <brk id="290" max="8" man="1"/>
    <brk id="301" max="8" man="1"/>
    <brk id="313" max="8" man="1"/>
    <brk id="327" max="8" man="1"/>
    <brk id="339" max="8" man="1"/>
    <brk id="350" max="8" man="1"/>
    <brk id="361" max="8" man="1"/>
    <brk id="369" max="8" man="1"/>
    <brk id="398" max="8" man="1"/>
    <brk id="404" max="8" man="1"/>
    <brk id="414" max="8" man="1"/>
    <brk id="425" max="8" man="1"/>
    <brk id="436" max="8" man="1"/>
    <brk id="464" max="8" man="1"/>
    <brk id="475" max="8" man="1"/>
    <brk id="496" max="8" man="1"/>
    <brk id="512" max="8" man="1"/>
    <brk id="522" max="8" man="1"/>
    <brk id="535" max="8" man="1"/>
    <brk id="546" max="8" man="1"/>
    <brk id="567" max="8" man="1"/>
    <brk id="580" max="8" man="1"/>
    <brk id="590" max="8" man="1"/>
    <brk id="615" max="8" man="1"/>
    <brk id="627" max="8" man="1"/>
    <brk id="642" max="8" man="1"/>
    <brk id="671" max="6" man="1"/>
  </rowBreaks>
  <ignoredErrors>
    <ignoredError sqref="F78 E79:F79 F319:F320 E93:F93 F326 B223 B233:B235 C236 C223:F226 E235:G235 F233:F234 B221:C221 F221:G221 C222:D222 F222 C234:D235 C233 E82 F39 B46:E46 B454:C458 B184:E186 B175:E178 B179 D179:E179 B38:E40 B28:D29 B225:B226 F560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по новой классификации</vt:lpstr>
      <vt:lpstr>'по новой классификации'!Заголовки_для_печати</vt:lpstr>
      <vt:lpstr>'по новой классификации'!Область_печати</vt:lpstr>
    </vt:vector>
  </TitlesOfParts>
  <Company>Финуправление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KarmryanAR</dc:creator>
  <cp:lastModifiedBy>Гузий НН.</cp:lastModifiedBy>
  <cp:lastPrinted>2023-07-28T09:00:12Z</cp:lastPrinted>
  <dcterms:created xsi:type="dcterms:W3CDTF">2008-10-22T15:37:46Z</dcterms:created>
  <dcterms:modified xsi:type="dcterms:W3CDTF">2023-07-28T09:00:19Z</dcterms:modified>
</cp:coreProperties>
</file>